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-3165" yWindow="510" windowWidth="15330" windowHeight="7545"/>
  </bookViews>
  <sheets>
    <sheet name="2020" sheetId="4" r:id="rId1"/>
  </sheets>
  <definedNames>
    <definedName name="_xlnm._FilterDatabase" localSheetId="0" hidden="1">'2020'!$A$7:$J$58</definedName>
    <definedName name="_xlnm.Print_Titles" localSheetId="0">'2020'!$6:$7</definedName>
    <definedName name="_xlnm.Print_Area" localSheetId="0">'2020'!$A$1:$J$60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G39" i="4" l="1"/>
  <c r="G21" i="4"/>
  <c r="H45" i="4" l="1"/>
  <c r="E40" i="4"/>
  <c r="F40" i="4"/>
  <c r="D40" i="4"/>
  <c r="H30" i="4"/>
  <c r="H26" i="4"/>
  <c r="H25" i="4"/>
  <c r="H21" i="4"/>
  <c r="F10" i="4"/>
  <c r="E28" i="4" l="1"/>
  <c r="F28" i="4"/>
  <c r="D28" i="4"/>
  <c r="E23" i="4"/>
  <c r="F23" i="4"/>
  <c r="D23" i="4"/>
  <c r="E19" i="4" l="1"/>
  <c r="F19" i="4"/>
  <c r="D19" i="4"/>
  <c r="H11" i="4" l="1"/>
  <c r="H13" i="4"/>
  <c r="H15" i="4"/>
  <c r="H16" i="4"/>
  <c r="H17" i="4"/>
  <c r="H18" i="4"/>
  <c r="H20" i="4"/>
  <c r="H22" i="4"/>
  <c r="H23" i="4"/>
  <c r="H24" i="4"/>
  <c r="H29" i="4"/>
  <c r="H31" i="4"/>
  <c r="H33" i="4"/>
  <c r="H35" i="4"/>
  <c r="H37" i="4"/>
  <c r="H38" i="4"/>
  <c r="H39" i="4"/>
  <c r="H41" i="4"/>
  <c r="H42" i="4"/>
  <c r="H43" i="4"/>
  <c r="H44" i="4"/>
  <c r="H48" i="4"/>
  <c r="H51" i="4"/>
  <c r="H52" i="4"/>
  <c r="H53" i="4"/>
  <c r="H54" i="4"/>
  <c r="H55" i="4"/>
  <c r="H56" i="4"/>
  <c r="H57" i="4"/>
  <c r="G11" i="4"/>
  <c r="G13" i="4"/>
  <c r="G15" i="4"/>
  <c r="G16" i="4"/>
  <c r="G17" i="4"/>
  <c r="G18" i="4"/>
  <c r="G19" i="4"/>
  <c r="G22" i="4"/>
  <c r="G23" i="4"/>
  <c r="G24" i="4"/>
  <c r="G28" i="4"/>
  <c r="G29" i="4"/>
  <c r="G31" i="4"/>
  <c r="G33" i="4"/>
  <c r="G37" i="4"/>
  <c r="G38" i="4"/>
  <c r="G51" i="4"/>
  <c r="G53" i="4"/>
  <c r="G56" i="4"/>
  <c r="D46" i="4" l="1"/>
  <c r="D36" i="4"/>
  <c r="E34" i="4"/>
  <c r="F34" i="4"/>
  <c r="D34" i="4"/>
  <c r="E32" i="4"/>
  <c r="F32" i="4"/>
  <c r="D32" i="4"/>
  <c r="D14" i="4"/>
  <c r="G32" i="4" l="1"/>
  <c r="H34" i="4"/>
  <c r="H32" i="4"/>
  <c r="F36" i="4"/>
  <c r="G36" i="4" s="1"/>
  <c r="H28" i="4"/>
  <c r="E12" i="4"/>
  <c r="D12" i="4"/>
  <c r="F46" i="4" l="1"/>
  <c r="E46" i="4"/>
  <c r="H46" i="4" l="1"/>
  <c r="H40" i="4" l="1"/>
  <c r="F50" i="4" l="1"/>
  <c r="E50" i="4"/>
  <c r="E49" i="4" s="1"/>
  <c r="D50" i="4"/>
  <c r="D49" i="4" s="1"/>
  <c r="E36" i="4"/>
  <c r="H36" i="4" s="1"/>
  <c r="H19" i="4"/>
  <c r="F14" i="4"/>
  <c r="G14" i="4" s="1"/>
  <c r="E14" i="4"/>
  <c r="F12" i="4"/>
  <c r="E10" i="4"/>
  <c r="D10" i="4"/>
  <c r="H14" i="4" l="1"/>
  <c r="G10" i="4"/>
  <c r="H50" i="4"/>
  <c r="G50" i="4"/>
  <c r="G12" i="4"/>
  <c r="H12" i="4"/>
  <c r="H10" i="4"/>
  <c r="F49" i="4"/>
  <c r="E9" i="4"/>
  <c r="E27" i="4"/>
  <c r="D27" i="4"/>
  <c r="F27" i="4"/>
  <c r="D9" i="4"/>
  <c r="F9" i="4"/>
  <c r="G49" i="4" l="1"/>
  <c r="H49" i="4"/>
  <c r="H27" i="4"/>
  <c r="G9" i="4"/>
  <c r="H9" i="4"/>
  <c r="G27" i="4"/>
  <c r="E8" i="4"/>
  <c r="E58" i="4" s="1"/>
  <c r="D8" i="4"/>
  <c r="D58" i="4" s="1"/>
  <c r="F8" i="4"/>
  <c r="F58" i="4" l="1"/>
  <c r="H58" i="4" s="1"/>
  <c r="G8" i="4"/>
  <c r="H8" i="4"/>
  <c r="G58" i="4" l="1"/>
</calcChain>
</file>

<file path=xl/sharedStrings.xml><?xml version="1.0" encoding="utf-8"?>
<sst xmlns="http://schemas.openxmlformats.org/spreadsheetml/2006/main" count="139" uniqueCount="132">
  <si>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</si>
  <si>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Уточненный план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</si>
  <si>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</si>
  <si>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</si>
  <si>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</si>
  <si>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Невыясненные поступления</t>
  </si>
  <si>
    <t>Субсидии бюджетам бюджетной системы Российской Федерации (межбюджетные субсидии)</t>
  </si>
  <si>
    <t>040 1 17 01000 00 0000 180</t>
  </si>
  <si>
    <t>Прочие неналоговые доходы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</si>
  <si>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</si>
  <si>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</si>
  <si>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</si>
  <si>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</si>
  <si>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</si>
  <si>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</si>
  <si>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</si>
  <si>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</si>
  <si>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</si>
  <si>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</si>
  <si>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</si>
  <si>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</si>
  <si>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</si>
  <si>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</si>
  <si>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</si>
  <si>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</si>
  <si>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</si>
  <si>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</si>
  <si>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</si>
  <si>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</si>
  <si>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</si>
  <si>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</si>
  <si>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</si>
  <si>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</si>
  <si>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ДОХОДЫ ОТ ОКАЗАНИЯ ПЛАТНЫХ УСЛУГ (РАБОТ) И КОМПЕНСАЦИИ ЗАТРАТ ГОСУДАРСТВА</t>
  </si>
  <si>
    <t xml:space="preserve">Начальник отдела доходов </t>
  </si>
  <si>
    <t>Гроховская Е.А.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</si>
  <si>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</si>
  <si>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040 1 14 02000 00 0000 410</t>
  </si>
  <si>
    <t>040 1 11 00000 00 0000 000</t>
  </si>
  <si>
    <t>040 1 11 09000 00 0000 120</t>
  </si>
  <si>
    <t>040 1 17 00000 00 0000 000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</si>
  <si>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</si>
  <si>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</si>
  <si>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</si>
  <si>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</si>
  <si>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</si>
  <si>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</si>
  <si>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</si>
  <si>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</si>
  <si>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</si>
  <si>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</si>
  <si>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040 2 18 00000 00 0000 000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</si>
  <si>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</si>
  <si>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</si>
  <si>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</si>
  <si>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Единый сельскохозяйственный налог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</si>
  <si>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</si>
  <si>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</si>
  <si>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</si>
  <si>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</si>
  <si>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</si>
  <si>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</si>
  <si>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</si>
  <si>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</si>
  <si>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</si>
  <si>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</si>
  <si>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</si>
  <si>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</si>
  <si>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</si>
  <si>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Прочие безвозмездные поступления в бюджеты городских округов</t>
  </si>
  <si>
    <t>% исполнения</t>
  </si>
  <si>
    <t>к первоначаль-ному плану</t>
  </si>
  <si>
    <t xml:space="preserve"> к уточненному плану</t>
  </si>
  <si>
    <t>Причины невыполнения (перевыполнения) плановых назначений (менее чем 95% и более чем 105%)</t>
  </si>
  <si>
    <t>Приложение  № 2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</si>
  <si>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</si>
  <si>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</si>
  <si>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</si>
  <si>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</si>
  <si>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</si>
  <si>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040 2 07 04000 00 0000 180</t>
  </si>
  <si>
    <t>Возврат остатков межбюджетных трансфертов прошлых лет в бюджет города</t>
  </si>
  <si>
    <t>Возврат остатков межбюджетных трансфертов прошлых лет в бюджет субъекта</t>
  </si>
  <si>
    <t>Поступление доходов носит заявительный характер</t>
  </si>
  <si>
    <t>к первоначальному плану</t>
  </si>
  <si>
    <t>Государственная пошлина по делам, рассматриваемым в судах общей юрисдикции, мировыми судьями</t>
  </si>
  <si>
    <t>182 1 08 00000 00 0000 000</t>
  </si>
  <si>
    <t>048 1 12 00000 00 0000 000</t>
  </si>
  <si>
    <t>040 2 02 10000 00 0000 150</t>
  </si>
  <si>
    <t>040 2 02 20000 00 0000 150</t>
  </si>
  <si>
    <t>040 2 02 30000 00 0000 150</t>
  </si>
  <si>
    <t>040 2 02 40000 00 0000 150</t>
  </si>
  <si>
    <t>048 1 12 01000 00 0000 120</t>
  </si>
  <si>
    <t>Плата за негативное воздействие на окружающую среду</t>
  </si>
  <si>
    <t>040 1 13 02990 00 0000 130</t>
  </si>
  <si>
    <t>Прочие доходы от компенсации затрат государства</t>
  </si>
  <si>
    <t>св.200</t>
  </si>
  <si>
    <t>св.2000</t>
  </si>
  <si>
    <t>040 1 13 00000 00 0000 000</t>
  </si>
  <si>
    <t>182 1 08 03000 00 0000 110</t>
  </si>
  <si>
    <t>Зачисление согласно статьи 58 Бюджетного Кодекса  Российской Федерации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</si>
  <si>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2020 год</t>
  </si>
  <si>
    <t>Утвержденный план на 2020 год (первоначальный)</t>
  </si>
  <si>
    <t>Транспортный налог</t>
  </si>
  <si>
    <t>182 1 06 04000 00 0000 000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</si>
  <si>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</si>
  <si>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разрешения на установку рекламной конструкции</t>
  </si>
  <si>
    <t>040 1 08 07170 01 0000 110</t>
  </si>
  <si>
    <t>040 1 08 07150 01 0000 110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</si>
  <si>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</si>
  <si>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040 1 11 07000 00 0000 120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</si>
  <si>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</si>
  <si>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000 1 16 01000 00 0000 000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</si>
  <si>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</si>
  <si>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</si>
  <si>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</si>
  <si>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</si>
  <si>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</si>
  <si>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>Платежи, уплачиваемые в целях возмещения вреда, причиняемого автомобильным дорогам</t>
  </si>
  <si>
    <t>000 1 16 11000 00 0000 140</t>
  </si>
  <si>
    <t>Уменьшение количества выданных патентов</t>
  </si>
  <si>
    <t xml:space="preserve">Поступление в 2020 году, возврата взносов за капитальный ремонт от Югорского фонда капитального ремонта, поступление дебиторской задолженности прошлых лет, возврат неиспользованных субсидий, выделенных из бюджета города </t>
  </si>
  <si>
    <t xml:space="preserve">Уменьшение поступлений в связи с продлением сроков уплаты налогов (авансовых платежей) в соответствии с постановлением Правительства РФ (пандемия). </t>
  </si>
  <si>
    <t>Рост поступлений обусловлен поступлением в 2020 году недоимки прошлых лет по налогу на имущество физических лиц, в также увеличением  количества объектов налогообложения вследствии чего налогооблагаемая база по налогу на имущество физических лиц увеличилась.</t>
  </si>
  <si>
    <t>Увелечение поступлений в 2020 году обусловлено за выбросы загрязняющих веществ, образующихся при сжигании на факельных установках и (или) рассеивании попутного нефтяного газа</t>
  </si>
  <si>
    <t>Аукционы по продаже муниципального имущества в 2020 году, назначенные на 17.06.2020г., 25.08.2020г. 12.10.2020 г. признаны несостоявшимся, ввиду отсутствия заявок. Объявлен аукцион по продаже 1 объекта недвижимого имущества. Дата проведения аукциона 04.02.2021г.</t>
  </si>
  <si>
    <t>Отмена аукционов</t>
  </si>
  <si>
    <t>Невыясненные поступления на 01.01.2021 года составили 3 807,80, из них: -5 233,33 рублей уточнены 10.01.2020 уведомление № 2, поступили 30.12.2019 года; 1 425,53 рублей, поступили 31.12.2020 года, к уточнению в УФК по ХМАО-Югре не приняты в соответствии с утверждённым графиком совершения операций согласно которому уточнение невыясненных поступлений предоставляется администраторами доходов бюджета до 30.12.2020 года (письмо УФК ХМАО-Югры от 25.11.2020 № 87-32-28/32-4285).</t>
  </si>
  <si>
    <t>В отношении ЕСХН в Законе № 172-ФЗ от 08.06.2020 (ст. 2), в связи с пандемией, установлен срок уплаты авансовых платежей за 1 полугодие -  засчитывается  как при исчислении налога на год</t>
  </si>
  <si>
    <t>Поступление 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</si>
  <si>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Поступление средств по договору целевого пожертвования  с ОАО "РН-Юганскнефтегаз" от 24.12.2020 № 2142020/2837Д </t>
  </si>
  <si>
    <t>По результатам финансово-хозяйственной деятельности муниципального предприятия  в соотвествии с пунктом 4  решения Думы города Пыть-Яха от 19.12.2019 "О бюджете города Пыть-Яха на 2020 год и плановый период 2021-2022 годы"  поступили отчисления от прибыли унитарных предприятий города, остающейся после уплаты налогов и иных обязательных платежей, в бюджет города Пыть-Яха в зависимости от отраслевой принадлежности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</si>
</sst>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5" fontId="6" fillId="2" borderId="2" xfId="3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2" xfId="3" applyNumberFormat="1" applyFont="1" applyFill="1" applyBorder="1" applyAlignment="1" applyProtection="1">
      <alignment wrapText="1"/>
      <protection hidden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1" fontId="6" fillId="2" borderId="2" xfId="0" applyNumberFormat="1" applyFont="1" applyFill="1" applyBorder="1" applyAlignment="1">
      <alignment horizontal="center"/>
    </xf>
    <xf numFmtId="0" fontId="7" fillId="2" borderId="0" xfId="3" applyFont="1" applyFill="1"/>
    <xf numFmtId="1" fontId="6" fillId="2" borderId="2" xfId="3" applyNumberFormat="1" applyFont="1" applyFill="1" applyBorder="1" applyAlignment="1" applyProtection="1">
      <alignment horizontal="center" wrapText="1"/>
      <protection hidden="1"/>
    </xf>
    <xf numFmtId="166" fontId="6" fillId="2" borderId="1" xfId="3" applyNumberFormat="1" applyFont="1" applyFill="1" applyBorder="1" applyAlignment="1"/>
    <xf numFmtId="166" fontId="6" fillId="2" borderId="0" xfId="3" applyNumberFormat="1" applyFont="1" applyFill="1" applyBorder="1" applyAlignment="1"/>
    <xf numFmtId="166" fontId="6" fillId="2" borderId="0" xfId="3" applyNumberFormat="1" applyFont="1" applyFill="1" applyBorder="1" applyAlignment="1">
      <alignment horizontal="center"/>
    </xf>
    <xf numFmtId="0" fontId="3" fillId="2" borderId="0" xfId="3" applyFont="1" applyFill="1" applyBorder="1" applyAlignment="1">
      <alignment horizontal="right"/>
    </xf>
    <xf numFmtId="0" fontId="4" fillId="2" borderId="0" xfId="3" applyFont="1" applyFill="1"/>
    <xf numFmtId="0" fontId="6" fillId="2" borderId="1" xfId="2" applyFont="1" applyFill="1" applyBorder="1" applyAlignment="1"/>
    <xf numFmtId="0" fontId="6" fillId="2" borderId="0" xfId="2" applyFont="1" applyFill="1" applyBorder="1" applyAlignment="1"/>
    <xf numFmtId="0" fontId="6" fillId="2" borderId="0" xfId="2" applyFont="1" applyFill="1" applyBorder="1" applyAlignment="1">
      <alignment horizontal="center"/>
    </xf>
    <xf numFmtId="0" fontId="4" fillId="2" borderId="0" xfId="3" applyFont="1" applyFill="1" applyBorder="1" applyAlignment="1">
      <alignment horizontal="righ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left" wrapText="1"/>
    </xf>
    <xf numFmtId="49" fontId="4" fillId="2" borderId="0" xfId="3" applyNumberFormat="1" applyFont="1" applyFill="1" applyAlignment="1">
      <alignment horizontal="center"/>
    </xf>
    <xf numFmtId="49" fontId="4" fillId="2" borderId="0" xfId="3" applyNumberFormat="1" applyFont="1" applyFill="1"/>
    <xf numFmtId="4" fontId="4" fillId="2" borderId="0" xfId="3" applyNumberFormat="1" applyFont="1" applyFill="1" applyBorder="1" applyAlignment="1">
      <alignment horizontal="right"/>
    </xf>
    <xf numFmtId="165" fontId="6" fillId="2" borderId="0" xfId="3" applyNumberFormat="1" applyFont="1" applyFill="1" applyAlignment="1">
      <alignment horizontal="right"/>
    </xf>
    <xf numFmtId="0" fontId="4" fillId="2" borderId="0" xfId="3" applyFont="1" applyFill="1" applyBorder="1"/>
    <xf numFmtId="0" fontId="6" fillId="2" borderId="0" xfId="3" applyFont="1" applyFill="1" applyAlignment="1">
      <alignment horizontal="center"/>
    </xf>
    <xf numFmtId="0" fontId="5" fillId="2" borderId="0" xfId="3" applyNumberFormat="1" applyFont="1" applyFill="1" applyAlignment="1" applyProtection="1">
      <alignment horizontal="left" wrapText="1"/>
      <protection hidden="1"/>
    </xf>
    <xf numFmtId="49" fontId="5" fillId="2" borderId="0" xfId="3" applyNumberFormat="1" applyFont="1" applyFill="1" applyAlignment="1" applyProtection="1">
      <alignment horizontal="center"/>
      <protection hidden="1"/>
    </xf>
    <xf numFmtId="4" fontId="6" fillId="2" borderId="0" xfId="3" applyNumberFormat="1" applyFont="1" applyFill="1" applyBorder="1" applyAlignment="1">
      <alignment horizontal="right"/>
    </xf>
    <xf numFmtId="165" fontId="6" fillId="2" borderId="0" xfId="3" applyNumberFormat="1" applyFont="1" applyFill="1" applyBorder="1" applyAlignment="1">
      <alignment horizontal="right"/>
    </xf>
    <xf numFmtId="0" fontId="6" fillId="2" borderId="0" xfId="3" applyFont="1" applyFill="1" applyBorder="1" applyAlignment="1">
      <alignment horizontal="right"/>
    </xf>
    <xf numFmtId="0" fontId="5" fillId="2" borderId="0" xfId="3" applyFont="1" applyFill="1"/>
    <xf numFmtId="0" fontId="6" fillId="2" borderId="1" xfId="3" applyFont="1" applyFill="1" applyBorder="1" applyAlignment="1">
      <alignment horizontal="center" textRotation="90" wrapText="1"/>
    </xf>
    <xf numFmtId="165" fontId="6" fillId="2" borderId="2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/>
    </xf>
    <xf numFmtId="0" fontId="6" fillId="2" borderId="0" xfId="3" applyFont="1" applyFill="1"/>
    <xf numFmtId="0" fontId="7" fillId="2" borderId="1" xfId="3" applyFont="1" applyFill="1" applyBorder="1" applyAlignment="1">
      <alignment horizontal="center"/>
    </xf>
    <xf numFmtId="0" fontId="6" fillId="2" borderId="0" xfId="3" applyFont="1" applyFill="1" applyAlignment="1"/>
    <xf numFmtId="0" fontId="7" fillId="2" borderId="0" xfId="3" applyFont="1" applyFill="1" applyAlignment="1"/>
    <xf numFmtId="0" fontId="5" fillId="2" borderId="0" xfId="3" applyFont="1" applyFill="1" applyAlignment="1"/>
    <xf numFmtId="49" fontId="6" fillId="2" borderId="0" xfId="3" applyNumberFormat="1" applyFont="1" applyFill="1" applyAlignment="1">
      <alignment horizontal="right"/>
    </xf>
    <xf numFmtId="0" fontId="9" fillId="2" borderId="0" xfId="3" applyFont="1" applyFill="1" applyAlignment="1">
      <alignment horizontal="left" wrapText="1"/>
    </xf>
    <xf numFmtId="4" fontId="4" fillId="2" borderId="2" xfId="3" applyNumberFormat="1" applyFont="1" applyFill="1" applyBorder="1" applyAlignment="1">
      <alignment horizontal="right"/>
    </xf>
    <xf numFmtId="49" fontId="5" fillId="2" borderId="0" xfId="3" applyNumberFormat="1" applyFont="1" applyFill="1" applyBorder="1" applyAlignment="1" applyProtection="1">
      <alignment horizontal="centerContinuous"/>
      <protection hidden="1"/>
    </xf>
    <xf numFmtId="0" fontId="6" fillId="2" borderId="2" xfId="3" applyNumberFormat="1" applyFont="1" applyFill="1" applyBorder="1" applyAlignment="1" applyProtection="1">
      <alignment vertical="top" wrapText="1"/>
      <protection hidden="1"/>
    </xf>
    <xf numFmtId="0" fontId="6" fillId="2" borderId="2" xfId="3" applyNumberFormat="1" applyFont="1" applyFill="1" applyBorder="1" applyAlignment="1" applyProtection="1">
      <alignment horizontal="left" vertical="top" wrapText="1"/>
      <protection hidden="1"/>
    </xf>
    <xf numFmtId="0" fontId="3" fillId="2" borderId="0" xfId="3" applyFont="1" applyFill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left" wrapText="1"/>
    </xf>
    <xf numFmtId="49" fontId="3" fillId="2" borderId="0" xfId="3" applyNumberFormat="1" applyFont="1" applyFill="1" applyAlignment="1">
      <alignment horizontal="center"/>
    </xf>
    <xf numFmtId="49" fontId="3" fillId="2" borderId="0" xfId="3" applyNumberFormat="1" applyFont="1" applyFill="1"/>
    <xf numFmtId="0" fontId="3" fillId="2" borderId="0" xfId="3" applyFont="1" applyFill="1" applyBorder="1"/>
    <xf numFmtId="4" fontId="3" fillId="2" borderId="0" xfId="3" applyNumberFormat="1" applyFont="1" applyFill="1" applyBorder="1" applyAlignment="1">
      <alignment horizontal="right"/>
    </xf>
    <xf numFmtId="0" fontId="6" fillId="2" borderId="2" xfId="3" applyNumberFormat="1" applyFont="1" applyFill="1" applyBorder="1" applyAlignment="1" applyProtection="1">
      <alignment horizontal="justify" vertical="center" wrapText="1"/>
      <protection hidden="1"/>
    </xf>
    <xf numFmtId="166" fontId="6" fillId="2" borderId="0" xfId="3" applyNumberFormat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4" fontId="6" fillId="0" borderId="2" xfId="3" applyNumberFormat="1" applyFont="1" applyFill="1" applyBorder="1" applyAlignment="1">
      <alignment horizontal="right"/>
    </xf>
    <xf numFmtId="0" fontId="6" fillId="3" borderId="2" xfId="3" applyFont="1" applyFill="1" applyBorder="1"/>
    <xf numFmtId="165" fontId="6" fillId="3" borderId="2" xfId="3" applyNumberFormat="1" applyFont="1" applyFill="1" applyBorder="1" applyAlignment="1">
      <alignment horizontal="left" wrapText="1"/>
    </xf>
    <xf numFmtId="165" fontId="6" fillId="0" borderId="2" xfId="3" applyNumberFormat="1" applyFont="1" applyFill="1" applyBorder="1" applyAlignment="1">
      <alignment horizontal="center" vertical="center" wrapText="1"/>
    </xf>
    <xf numFmtId="165" fontId="6" fillId="0" borderId="2" xfId="3" applyNumberFormat="1" applyFont="1" applyFill="1" applyBorder="1" applyAlignment="1">
      <alignment horizontal="right" wrapText="1"/>
    </xf>
    <xf numFmtId="0" fontId="6" fillId="0" borderId="2" xfId="3" applyFont="1" applyFill="1" applyBorder="1"/>
    <xf numFmtId="165" fontId="6" fillId="0" borderId="2" xfId="3" applyNumberFormat="1" applyFont="1" applyFill="1" applyBorder="1" applyAlignment="1">
      <alignment horizontal="left" wrapText="1"/>
    </xf>
    <xf numFmtId="165" fontId="6" fillId="0" borderId="3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left" vertical="center" wrapText="1"/>
    </xf>
    <xf numFmtId="165" fontId="6" fillId="0" borderId="5" xfId="3" applyNumberFormat="1" applyFont="1" applyFill="1" applyBorder="1" applyAlignment="1">
      <alignment wrapText="1"/>
    </xf>
    <xf numFmtId="165" fontId="6" fillId="0" borderId="6" xfId="3" applyNumberFormat="1" applyFont="1" applyFill="1" applyBorder="1" applyAlignment="1">
      <alignment wrapText="1"/>
    </xf>
    <xf numFmtId="0" fontId="7" fillId="0" borderId="2" xfId="3" applyFont="1" applyFill="1" applyBorder="1"/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/>
    <xf numFmtId="0" fontId="7" fillId="0" borderId="2" xfId="3" applyFont="1" applyFill="1" applyBorder="1" applyAlignment="1"/>
    <xf numFmtId="0" fontId="7" fillId="0" borderId="0" xfId="3" applyFont="1" applyFill="1"/>
    <xf numFmtId="0" fontId="3" fillId="0" borderId="2" xfId="3" applyFont="1" applyFill="1" applyBorder="1"/>
    <xf numFmtId="4" fontId="6" fillId="0" borderId="2" xfId="5" applyNumberFormat="1" applyFont="1" applyFill="1" applyBorder="1" applyAlignment="1" applyProtection="1">
      <alignment horizontal="right" wrapText="1"/>
      <protection hidden="1"/>
    </xf>
    <xf numFmtId="4" fontId="6" fillId="0" borderId="2" xfId="3" applyNumberFormat="1" applyFont="1" applyFill="1" applyBorder="1" applyAlignment="1" applyProtection="1">
      <alignment horizontal="right" wrapText="1"/>
      <protection hidden="1"/>
    </xf>
    <xf numFmtId="0" fontId="6" fillId="2" borderId="0" xfId="3" applyFont="1" applyFill="1" applyAlignment="1">
      <alignment wrapText="1"/>
    </xf>
    <xf numFmtId="0" fontId="6" fillId="0" borderId="2" xfId="3" applyFont="1" applyFill="1" applyBorder="1" applyAlignment="1">
      <alignment horizontal="left" wrapText="1"/>
    </xf>
    <xf numFmtId="165" fontId="6" fillId="0" borderId="2" xfId="3" applyNumberFormat="1" applyFont="1" applyFill="1" applyBorder="1" applyAlignment="1">
      <alignment horizontal="left" vertical="center" wrapText="1"/>
    </xf>
    <xf numFmtId="165" fontId="6" fillId="0" borderId="1" xfId="3" applyNumberFormat="1" applyFont="1" applyFill="1" applyBorder="1" applyAlignment="1">
      <alignment horizontal="left" vertical="center" wrapText="1"/>
    </xf>
    <xf numFmtId="165" fontId="6" fillId="0" borderId="4" xfId="3" applyNumberFormat="1" applyFont="1" applyFill="1" applyBorder="1" applyAlignment="1">
      <alignment horizontal="left" vertical="center" wrapText="1"/>
    </xf>
    <xf numFmtId="165" fontId="6" fillId="0" borderId="1" xfId="3" applyNumberFormat="1" applyFont="1" applyFill="1" applyBorder="1" applyAlignment="1">
      <alignment horizontal="left" wrapText="1"/>
    </xf>
    <xf numFmtId="165" fontId="6" fillId="0" borderId="4" xfId="3" applyNumberFormat="1" applyFont="1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4" xfId="0" applyFill="1" applyBorder="1" applyAlignment="1"/>
    <xf numFmtId="165" fontId="6" fillId="0" borderId="5" xfId="3" applyNumberFormat="1" applyFont="1" applyFill="1" applyBorder="1" applyAlignment="1">
      <alignment horizontal="left" vertical="center" wrapText="1"/>
    </xf>
    <xf numFmtId="165" fontId="6" fillId="0" borderId="6" xfId="3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6" fillId="0" borderId="1" xfId="3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165" fontId="6" fillId="0" borderId="1" xfId="3" applyNumberFormat="1" applyFont="1" applyFill="1" applyBorder="1" applyAlignment="1">
      <alignment horizontal="right" wrapText="1"/>
    </xf>
    <xf numFmtId="0" fontId="0" fillId="0" borderId="4" xfId="0" applyBorder="1" applyAlignment="1"/>
    <xf numFmtId="0" fontId="7" fillId="0" borderId="1" xfId="3" applyFont="1" applyFill="1" applyBorder="1" applyAlignment="1"/>
    <xf numFmtId="0" fontId="0" fillId="0" borderId="11" xfId="0" applyBorder="1" applyAlignment="1"/>
    <xf numFmtId="49" fontId="9" fillId="2" borderId="0" xfId="3" applyNumberFormat="1" applyFont="1" applyFill="1" applyAlignment="1">
      <alignment horizontal="center"/>
    </xf>
    <xf numFmtId="0" fontId="6" fillId="0" borderId="5" xfId="3" applyFont="1" applyFill="1" applyBorder="1" applyAlignment="1">
      <alignment horizontal="left" wrapText="1"/>
    </xf>
    <xf numFmtId="0" fontId="6" fillId="0" borderId="6" xfId="3" applyFont="1" applyFill="1" applyBorder="1" applyAlignment="1">
      <alignment horizontal="left" wrapText="1"/>
    </xf>
    <xf numFmtId="0" fontId="6" fillId="0" borderId="7" xfId="3" applyFont="1" applyFill="1" applyBorder="1" applyAlignment="1">
      <alignment horizontal="left" wrapText="1"/>
    </xf>
    <xf numFmtId="0" fontId="6" fillId="0" borderId="8" xfId="3" applyFont="1" applyFill="1" applyBorder="1" applyAlignment="1">
      <alignment horizontal="left" wrapText="1"/>
    </xf>
    <xf numFmtId="165" fontId="6" fillId="0" borderId="5" xfId="3" applyNumberFormat="1" applyFont="1" applyFill="1" applyBorder="1" applyAlignment="1">
      <alignment horizontal="left" wrapText="1"/>
    </xf>
    <xf numFmtId="0" fontId="0" fillId="0" borderId="6" xfId="0" applyFill="1" applyBorder="1" applyAlignment="1">
      <alignment wrapText="1"/>
    </xf>
    <xf numFmtId="165" fontId="6" fillId="0" borderId="7" xfId="3" applyNumberFormat="1" applyFont="1" applyFill="1" applyBorder="1" applyAlignment="1">
      <alignment horizontal="left" wrapText="1"/>
    </xf>
    <xf numFmtId="0" fontId="0" fillId="0" borderId="8" xfId="0" applyFill="1" applyBorder="1" applyAlignment="1">
      <alignment wrapText="1"/>
    </xf>
    <xf numFmtId="0" fontId="6" fillId="0" borderId="5" xfId="3" applyFont="1" applyFill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165" fontId="6" fillId="0" borderId="1" xfId="3" applyNumberFormat="1" applyFont="1" applyFill="1" applyBorder="1" applyAlignment="1">
      <alignment horizontal="center" wrapText="1"/>
    </xf>
    <xf numFmtId="165" fontId="6" fillId="0" borderId="4" xfId="3" applyNumberFormat="1" applyFont="1" applyFill="1" applyBorder="1" applyAlignment="1">
      <alignment horizontal="center" wrapText="1"/>
    </xf>
    <xf numFmtId="166" fontId="6" fillId="2" borderId="0" xfId="3" applyNumberFormat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2" borderId="0" xfId="2" applyFont="1" applyFill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2" borderId="2" xfId="0" applyFill="1" applyBorder="1" applyAlignment="1">
      <alignment horizontal="center" wrapText="1"/>
    </xf>
    <xf numFmtId="4" fontId="6" fillId="2" borderId="2" xfId="3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/>
    <xf numFmtId="165" fontId="6" fillId="2" borderId="2" xfId="3" applyNumberFormat="1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9"/>
  <sheetViews>
    <sheetView tabSelected="1" topLeftCell="B1" zoomScale="75" zoomScaleNormal="75" workbookViewId="0">
      <selection activeCell="E52" sqref="E52"/>
    </sheetView>
  </sheetViews>
  <sheetFormatPr defaultColWidth="9.140625" defaultRowHeight="15.75" x14ac:dyDescent="0.25"/>
  <cols>
    <col min="1" max="1" width="4.7109375" style="26" hidden="1" customWidth="1"/>
    <col min="2" max="2" width="66.42578125" style="27" customWidth="1"/>
    <col min="3" max="3" width="30.42578125" style="28" customWidth="1"/>
    <col min="4" max="5" width="21.28515625" style="29" customWidth="1"/>
    <col min="6" max="6" width="21.28515625" style="50" customWidth="1"/>
    <col min="7" max="7" width="16" style="31" customWidth="1"/>
    <col min="8" max="8" width="15.85546875" style="31" customWidth="1"/>
    <col min="9" max="9" width="44.85546875" style="31" customWidth="1"/>
    <col min="10" max="10" width="30" style="32" customWidth="1"/>
    <col min="11" max="12" width="9.140625" style="21"/>
    <col min="13" max="13" width="22.85546875" style="21" customWidth="1"/>
    <col min="14" max="16384" width="9.140625" style="21"/>
  </cols>
  <sheetData>
    <row r="1" spans="1:10" x14ac:dyDescent="0.25">
      <c r="A1" s="17"/>
      <c r="B1" s="18"/>
      <c r="C1" s="19"/>
      <c r="D1" s="62"/>
      <c r="E1" s="124"/>
      <c r="F1" s="124"/>
      <c r="G1" s="124"/>
      <c r="H1" s="124"/>
      <c r="I1" s="62"/>
      <c r="J1" s="20" t="s">
        <v>74</v>
      </c>
    </row>
    <row r="2" spans="1:10" x14ac:dyDescent="0.25">
      <c r="A2" s="22"/>
      <c r="B2" s="23"/>
      <c r="C2" s="24"/>
      <c r="D2" s="63"/>
      <c r="E2" s="125"/>
      <c r="F2" s="125"/>
      <c r="G2" s="125"/>
      <c r="H2" s="125"/>
      <c r="I2" s="63"/>
      <c r="J2" s="25" t="s">
        <v>32</v>
      </c>
    </row>
    <row r="3" spans="1:10" x14ac:dyDescent="0.25">
      <c r="F3" s="30"/>
    </row>
    <row r="4" spans="1:10" ht="45" customHeight="1" x14ac:dyDescent="0.3">
      <c r="B4" s="126" t="s">
        <v>101</v>
      </c>
      <c r="C4" s="126"/>
      <c r="D4" s="126"/>
      <c r="E4" s="126"/>
      <c r="F4" s="126"/>
      <c r="G4" s="126"/>
      <c r="H4" s="126"/>
      <c r="I4" s="126"/>
      <c r="J4" s="126"/>
    </row>
    <row r="5" spans="1:10" s="39" customFormat="1" x14ac:dyDescent="0.25">
      <c r="A5" s="33"/>
      <c r="B5" s="34"/>
      <c r="C5" s="35"/>
      <c r="F5" s="51"/>
      <c r="G5" s="51"/>
      <c r="H5" s="37"/>
      <c r="I5" s="37"/>
      <c r="J5" s="38" t="s">
        <v>23</v>
      </c>
    </row>
    <row r="6" spans="1:10" s="39" customFormat="1" ht="54" customHeight="1" x14ac:dyDescent="0.25">
      <c r="A6" s="33"/>
      <c r="B6" s="127" t="s">
        <v>16</v>
      </c>
      <c r="C6" s="127" t="s">
        <v>45</v>
      </c>
      <c r="D6" s="130" t="s">
        <v>102</v>
      </c>
      <c r="E6" s="127" t="s">
        <v>1</v>
      </c>
      <c r="F6" s="133" t="s">
        <v>12</v>
      </c>
      <c r="G6" s="135" t="s">
        <v>70</v>
      </c>
      <c r="H6" s="129"/>
      <c r="I6" s="136" t="s">
        <v>73</v>
      </c>
      <c r="J6" s="137"/>
    </row>
    <row r="7" spans="1:10" s="39" customFormat="1" ht="40.15" customHeight="1" x14ac:dyDescent="0.25">
      <c r="A7" s="40" t="s">
        <v>43</v>
      </c>
      <c r="B7" s="128"/>
      <c r="C7" s="129"/>
      <c r="D7" s="131"/>
      <c r="E7" s="132"/>
      <c r="F7" s="134"/>
      <c r="G7" s="41" t="s">
        <v>71</v>
      </c>
      <c r="H7" s="41" t="s">
        <v>72</v>
      </c>
      <c r="I7" s="67" t="s">
        <v>84</v>
      </c>
      <c r="J7" s="67" t="s">
        <v>72</v>
      </c>
    </row>
    <row r="8" spans="1:10" s="43" customFormat="1" x14ac:dyDescent="0.25">
      <c r="A8" s="42">
        <v>1</v>
      </c>
      <c r="B8" s="6" t="s">
        <v>65</v>
      </c>
      <c r="C8" s="2" t="s">
        <v>46</v>
      </c>
      <c r="D8" s="64">
        <f>D9+D27</f>
        <v>1237218000</v>
      </c>
      <c r="E8" s="64">
        <f>SUM(E9+E27)</f>
        <v>1272007000</v>
      </c>
      <c r="F8" s="64">
        <f>SUM(F9+F27)</f>
        <v>1349678324.75</v>
      </c>
      <c r="G8" s="4">
        <f t="shared" ref="G8:G58" si="0">F8/D8*100</f>
        <v>109.08977437686811</v>
      </c>
      <c r="H8" s="4">
        <f t="shared" ref="H8:H58" si="1">F8/E8*100</f>
        <v>106.10620261916796</v>
      </c>
      <c r="I8" s="68"/>
      <c r="J8" s="69"/>
    </row>
    <row r="9" spans="1:10" s="43" customFormat="1" x14ac:dyDescent="0.25">
      <c r="A9" s="42"/>
      <c r="B9" s="6" t="s">
        <v>47</v>
      </c>
      <c r="C9" s="2"/>
      <c r="D9" s="81">
        <f>SUM(D10+D12+D14+D19+D23)</f>
        <v>1016718700</v>
      </c>
      <c r="E9" s="81">
        <f>SUM(E10+E12+E14+E19+E23)</f>
        <v>1026750300</v>
      </c>
      <c r="F9" s="81">
        <f>SUM(F10+F12+F14+F19+F23)</f>
        <v>1096436485.77</v>
      </c>
      <c r="G9" s="4">
        <f t="shared" si="0"/>
        <v>107.84069239308769</v>
      </c>
      <c r="H9" s="4">
        <f t="shared" si="1"/>
        <v>106.78706261590574</v>
      </c>
      <c r="I9" s="68"/>
      <c r="J9" s="69"/>
    </row>
    <row r="10" spans="1:10" s="43" customFormat="1" x14ac:dyDescent="0.25">
      <c r="A10" s="42">
        <v>2</v>
      </c>
      <c r="B10" s="1" t="s">
        <v>48</v>
      </c>
      <c r="C10" s="2" t="s">
        <v>11</v>
      </c>
      <c r="D10" s="3">
        <f>SUM(D11)</f>
        <v>756861900</v>
      </c>
      <c r="E10" s="64">
        <f>SUM(E11)</f>
        <v>749575500</v>
      </c>
      <c r="F10" s="3">
        <f>SUM(F11)</f>
        <v>806957775.52999997</v>
      </c>
      <c r="G10" s="4">
        <f t="shared" si="0"/>
        <v>106.61889249941106</v>
      </c>
      <c r="H10" s="4">
        <f t="shared" si="1"/>
        <v>107.65530297214889</v>
      </c>
      <c r="I10" s="68"/>
      <c r="J10" s="69"/>
    </row>
    <row r="11" spans="1:10" s="43" customFormat="1" ht="20.45" customHeight="1" x14ac:dyDescent="0.25">
      <c r="A11" s="42">
        <v>3</v>
      </c>
      <c r="B11" s="1" t="s">
        <v>49</v>
      </c>
      <c r="C11" s="2" t="s">
        <v>75</v>
      </c>
      <c r="D11" s="3">
        <v>756861900</v>
      </c>
      <c r="E11" s="3">
        <v>749575500</v>
      </c>
      <c r="F11" s="3">
        <v>806957775.52999997</v>
      </c>
      <c r="G11" s="4">
        <f t="shared" si="0"/>
        <v>106.61889249941106</v>
      </c>
      <c r="H11" s="4">
        <f t="shared" si="1"/>
        <v>107.65530297214889</v>
      </c>
      <c r="I11" s="70"/>
      <c r="J11" s="69"/>
    </row>
    <row r="12" spans="1:10" s="43" customFormat="1" ht="31.5" x14ac:dyDescent="0.25">
      <c r="A12" s="42">
        <v>2</v>
      </c>
      <c r="B12" s="5" t="s">
        <v>52</v>
      </c>
      <c r="C12" s="2" t="s">
        <v>57</v>
      </c>
      <c r="D12" s="3">
        <f>SUM(D13)</f>
        <v>11535600</v>
      </c>
      <c r="E12" s="3">
        <f>SUM(E13)</f>
        <v>10563600</v>
      </c>
      <c r="F12" s="3">
        <f>F13</f>
        <v>11314825.35</v>
      </c>
      <c r="G12" s="4">
        <f t="shared" si="0"/>
        <v>98.086145063975863</v>
      </c>
      <c r="H12" s="4">
        <f t="shared" si="1"/>
        <v>107.11145206179711</v>
      </c>
      <c r="I12" s="71"/>
      <c r="J12" s="72"/>
    </row>
    <row r="13" spans="1:10" s="43" customFormat="1" ht="37.15" customHeight="1" x14ac:dyDescent="0.25">
      <c r="A13" s="42">
        <v>3</v>
      </c>
      <c r="B13" s="6" t="s">
        <v>58</v>
      </c>
      <c r="C13" s="2" t="s">
        <v>76</v>
      </c>
      <c r="D13" s="3">
        <v>11535600</v>
      </c>
      <c r="E13" s="3">
        <v>10563600</v>
      </c>
      <c r="F13" s="3">
        <v>11314825.35</v>
      </c>
      <c r="G13" s="4">
        <f t="shared" si="0"/>
        <v>98.086145063975863</v>
      </c>
      <c r="H13" s="4">
        <f t="shared" si="1"/>
        <v>107.11145206179711</v>
      </c>
      <c r="I13" s="86" t="s">
        <v>100</v>
      </c>
      <c r="J13" s="87"/>
    </row>
    <row r="14" spans="1:10" s="15" customFormat="1" ht="15.6" customHeight="1" x14ac:dyDescent="0.25">
      <c r="A14" s="42">
        <v>2</v>
      </c>
      <c r="B14" s="1" t="s">
        <v>50</v>
      </c>
      <c r="C14" s="2" t="s">
        <v>44</v>
      </c>
      <c r="D14" s="64">
        <f>SUM(D15+D16+D17+D18)</f>
        <v>154122000</v>
      </c>
      <c r="E14" s="3">
        <f>E15+E16+E17+E18</f>
        <v>161869600</v>
      </c>
      <c r="F14" s="3">
        <f>F15+F16+F17+F18</f>
        <v>169718886.36999997</v>
      </c>
      <c r="G14" s="4">
        <f t="shared" si="0"/>
        <v>110.11983128300955</v>
      </c>
      <c r="H14" s="4">
        <f t="shared" si="1"/>
        <v>104.84914175978687</v>
      </c>
      <c r="I14" s="73"/>
      <c r="J14" s="74"/>
    </row>
    <row r="15" spans="1:10" s="15" customFormat="1" ht="31.5" x14ac:dyDescent="0.25">
      <c r="A15" s="42">
        <v>3</v>
      </c>
      <c r="B15" s="1" t="s">
        <v>66</v>
      </c>
      <c r="C15" s="2" t="s">
        <v>9</v>
      </c>
      <c r="D15" s="3">
        <v>122657000</v>
      </c>
      <c r="E15" s="3">
        <v>136000000</v>
      </c>
      <c r="F15" s="3">
        <v>142293839.22999999</v>
      </c>
      <c r="G15" s="4">
        <f t="shared" si="0"/>
        <v>116.00955447304271</v>
      </c>
      <c r="H15" s="4">
        <f t="shared" si="1"/>
        <v>104.62782296323529</v>
      </c>
      <c r="I15" s="88"/>
      <c r="J15" s="90"/>
    </row>
    <row r="16" spans="1:10" s="43" customFormat="1" ht="50.25" customHeight="1" x14ac:dyDescent="0.25">
      <c r="A16" s="42">
        <v>3</v>
      </c>
      <c r="B16" s="7" t="s">
        <v>59</v>
      </c>
      <c r="C16" s="2" t="s">
        <v>77</v>
      </c>
      <c r="D16" s="3">
        <v>28335000</v>
      </c>
      <c r="E16" s="3">
        <v>24333600</v>
      </c>
      <c r="F16" s="3">
        <v>25216303.850000001</v>
      </c>
      <c r="G16" s="4">
        <f t="shared" si="0"/>
        <v>88.993484559731783</v>
      </c>
      <c r="H16" s="4">
        <f t="shared" si="1"/>
        <v>103.62751031495546</v>
      </c>
      <c r="I16" s="88" t="s">
        <v>122</v>
      </c>
      <c r="J16" s="90"/>
    </row>
    <row r="17" spans="1:10" s="43" customFormat="1" ht="49.5" customHeight="1" x14ac:dyDescent="0.25">
      <c r="A17" s="42"/>
      <c r="B17" s="6" t="s">
        <v>55</v>
      </c>
      <c r="C17" s="2" t="s">
        <v>78</v>
      </c>
      <c r="D17" s="3">
        <v>423000</v>
      </c>
      <c r="E17" s="3">
        <v>50000</v>
      </c>
      <c r="F17" s="3">
        <v>46754</v>
      </c>
      <c r="G17" s="4">
        <f t="shared" si="0"/>
        <v>11.052955082742317</v>
      </c>
      <c r="H17" s="4">
        <f t="shared" si="1"/>
        <v>93.507999999999996</v>
      </c>
      <c r="I17" s="88" t="s">
        <v>128</v>
      </c>
      <c r="J17" s="90"/>
    </row>
    <row r="18" spans="1:10" s="43" customFormat="1" ht="30" customHeight="1" x14ac:dyDescent="0.25">
      <c r="A18" s="42">
        <v>4</v>
      </c>
      <c r="B18" s="6" t="s">
        <v>18</v>
      </c>
      <c r="C18" s="2" t="s">
        <v>79</v>
      </c>
      <c r="D18" s="3">
        <v>2707000</v>
      </c>
      <c r="E18" s="3">
        <v>1486000</v>
      </c>
      <c r="F18" s="3">
        <v>2161989.29</v>
      </c>
      <c r="G18" s="4">
        <f t="shared" si="0"/>
        <v>79.866615810860736</v>
      </c>
      <c r="H18" s="4">
        <f t="shared" si="1"/>
        <v>145.49053095558546</v>
      </c>
      <c r="I18" s="88" t="s">
        <v>120</v>
      </c>
      <c r="J18" s="90"/>
    </row>
    <row r="19" spans="1:10" s="43" customFormat="1" x14ac:dyDescent="0.25">
      <c r="A19" s="42">
        <v>3</v>
      </c>
      <c r="B19" s="1" t="s">
        <v>60</v>
      </c>
      <c r="C19" s="2" t="s">
        <v>13</v>
      </c>
      <c r="D19" s="64">
        <f>SUM(D20:D22)</f>
        <v>88195200</v>
      </c>
      <c r="E19" s="3">
        <f t="shared" ref="E19:F19" si="2">SUM(E20:E22)</f>
        <v>97495200</v>
      </c>
      <c r="F19" s="64">
        <f t="shared" si="2"/>
        <v>100853725.7</v>
      </c>
      <c r="G19" s="4">
        <f t="shared" si="0"/>
        <v>114.35285106218933</v>
      </c>
      <c r="H19" s="4">
        <f t="shared" si="1"/>
        <v>103.44481133430159</v>
      </c>
      <c r="I19" s="68"/>
      <c r="J19" s="69"/>
    </row>
    <row r="20" spans="1:10" s="15" customFormat="1" ht="66.599999999999994" customHeight="1" x14ac:dyDescent="0.25">
      <c r="A20" s="42">
        <v>4</v>
      </c>
      <c r="B20" s="8" t="s">
        <v>61</v>
      </c>
      <c r="C20" s="2" t="s">
        <v>14</v>
      </c>
      <c r="D20" s="3">
        <v>16846000</v>
      </c>
      <c r="E20" s="3">
        <v>23846000</v>
      </c>
      <c r="F20" s="3">
        <v>25461162.010000002</v>
      </c>
      <c r="G20" s="4" t="s">
        <v>96</v>
      </c>
      <c r="H20" s="4">
        <f t="shared" si="1"/>
        <v>106.77330374066931</v>
      </c>
      <c r="I20" s="88" t="s">
        <v>123</v>
      </c>
      <c r="J20" s="89"/>
    </row>
    <row r="21" spans="1:10" s="15" customFormat="1" ht="66.599999999999994" customHeight="1" x14ac:dyDescent="0.25">
      <c r="A21" s="42"/>
      <c r="B21" s="8" t="s">
        <v>103</v>
      </c>
      <c r="C21" s="2" t="s">
        <v>104</v>
      </c>
      <c r="D21" s="3">
        <v>18100000</v>
      </c>
      <c r="E21" s="3">
        <v>17400000</v>
      </c>
      <c r="F21" s="3">
        <v>18751128.84</v>
      </c>
      <c r="G21" s="4">
        <f t="shared" si="0"/>
        <v>103.59739690607735</v>
      </c>
      <c r="H21" s="4">
        <f t="shared" si="1"/>
        <v>107.76510827586208</v>
      </c>
      <c r="I21" s="88"/>
      <c r="J21" s="91"/>
    </row>
    <row r="22" spans="1:10" s="15" customFormat="1" ht="33" customHeight="1" x14ac:dyDescent="0.25">
      <c r="A22" s="42">
        <v>4</v>
      </c>
      <c r="B22" s="1" t="s">
        <v>17</v>
      </c>
      <c r="C22" s="2" t="s">
        <v>31</v>
      </c>
      <c r="D22" s="3">
        <v>53249200</v>
      </c>
      <c r="E22" s="3">
        <v>56249200</v>
      </c>
      <c r="F22" s="3">
        <v>56641434.850000001</v>
      </c>
      <c r="G22" s="4">
        <f t="shared" si="0"/>
        <v>106.37048979139594</v>
      </c>
      <c r="H22" s="4">
        <f t="shared" si="1"/>
        <v>100.69731631738763</v>
      </c>
      <c r="I22" s="88"/>
      <c r="J22" s="92"/>
    </row>
    <row r="23" spans="1:10" s="43" customFormat="1" ht="15.75" customHeight="1" x14ac:dyDescent="0.25">
      <c r="A23" s="44">
        <v>5</v>
      </c>
      <c r="B23" s="8" t="s">
        <v>67</v>
      </c>
      <c r="C23" s="2" t="s">
        <v>86</v>
      </c>
      <c r="D23" s="64">
        <f>SUM(D24:D26)</f>
        <v>6004000</v>
      </c>
      <c r="E23" s="64">
        <f t="shared" ref="E23:F23" si="3">SUM(E24:E26)</f>
        <v>7246400</v>
      </c>
      <c r="F23" s="64">
        <f t="shared" si="3"/>
        <v>7591272.8200000003</v>
      </c>
      <c r="G23" s="4">
        <f t="shared" si="0"/>
        <v>126.43692238507663</v>
      </c>
      <c r="H23" s="4">
        <f t="shared" si="1"/>
        <v>104.75922968646501</v>
      </c>
      <c r="I23" s="93" t="s">
        <v>83</v>
      </c>
      <c r="J23" s="94"/>
    </row>
    <row r="24" spans="1:10" s="43" customFormat="1" ht="31.5" x14ac:dyDescent="0.25">
      <c r="A24" s="44"/>
      <c r="B24" s="61" t="s">
        <v>85</v>
      </c>
      <c r="C24" s="2" t="s">
        <v>99</v>
      </c>
      <c r="D24" s="3">
        <v>6004000</v>
      </c>
      <c r="E24" s="3">
        <v>7200000</v>
      </c>
      <c r="F24" s="3">
        <v>7551072.8200000003</v>
      </c>
      <c r="G24" s="4">
        <f t="shared" si="0"/>
        <v>125.7673687541639</v>
      </c>
      <c r="H24" s="4">
        <f t="shared" si="1"/>
        <v>104.87601138888888</v>
      </c>
      <c r="I24" s="95"/>
      <c r="J24" s="96"/>
    </row>
    <row r="25" spans="1:10" s="43" customFormat="1" ht="63" x14ac:dyDescent="0.25">
      <c r="A25" s="44"/>
      <c r="B25" s="61" t="s">
        <v>105</v>
      </c>
      <c r="C25" s="2" t="s">
        <v>107</v>
      </c>
      <c r="D25" s="3">
        <v>0</v>
      </c>
      <c r="E25" s="3">
        <v>41400</v>
      </c>
      <c r="F25" s="3">
        <v>35200</v>
      </c>
      <c r="G25" s="4">
        <v>0</v>
      </c>
      <c r="H25" s="4">
        <f t="shared" si="1"/>
        <v>85.024154589371975</v>
      </c>
      <c r="I25" s="95"/>
      <c r="J25" s="96"/>
    </row>
    <row r="26" spans="1:10" s="43" customFormat="1" ht="31.5" x14ac:dyDescent="0.25">
      <c r="A26" s="44"/>
      <c r="B26" s="61" t="s">
        <v>106</v>
      </c>
      <c r="C26" s="2" t="s">
        <v>108</v>
      </c>
      <c r="D26" s="3">
        <v>0</v>
      </c>
      <c r="E26" s="3">
        <v>5000</v>
      </c>
      <c r="F26" s="3">
        <v>5000</v>
      </c>
      <c r="G26" s="4">
        <v>0</v>
      </c>
      <c r="H26" s="4">
        <f t="shared" si="1"/>
        <v>100</v>
      </c>
      <c r="I26" s="97"/>
      <c r="J26" s="98"/>
    </row>
    <row r="27" spans="1:10" s="43" customFormat="1" x14ac:dyDescent="0.25">
      <c r="A27" s="42"/>
      <c r="B27" s="1" t="s">
        <v>25</v>
      </c>
      <c r="C27" s="2"/>
      <c r="D27" s="64">
        <f>D28+D32+D34+D40+D36+D46</f>
        <v>220499300</v>
      </c>
      <c r="E27" s="64">
        <f>E28+E32+E34+E40+E36+E46</f>
        <v>245256700</v>
      </c>
      <c r="F27" s="64">
        <f>F28+F32+F34+F40+F36+F46</f>
        <v>253241838.98000002</v>
      </c>
      <c r="G27" s="4">
        <f t="shared" si="0"/>
        <v>114.84927116775427</v>
      </c>
      <c r="H27" s="4">
        <f t="shared" si="1"/>
        <v>103.2558290884612</v>
      </c>
      <c r="I27" s="68"/>
      <c r="J27" s="69"/>
    </row>
    <row r="28" spans="1:10" s="43" customFormat="1" ht="47.25" x14ac:dyDescent="0.25">
      <c r="A28" s="42">
        <v>2</v>
      </c>
      <c r="B28" s="1" t="s">
        <v>26</v>
      </c>
      <c r="C28" s="2" t="s">
        <v>38</v>
      </c>
      <c r="D28" s="3">
        <f>SUM(D29:D31)</f>
        <v>172026500</v>
      </c>
      <c r="E28" s="3">
        <f t="shared" ref="E28:F28" si="4">SUM(E29:E31)</f>
        <v>185099000</v>
      </c>
      <c r="F28" s="3">
        <f t="shared" si="4"/>
        <v>188472346.13000003</v>
      </c>
      <c r="G28" s="4">
        <f t="shared" si="0"/>
        <v>109.56006553060141</v>
      </c>
      <c r="H28" s="4">
        <f t="shared" si="1"/>
        <v>101.82245508079461</v>
      </c>
      <c r="I28" s="68"/>
      <c r="J28" s="69"/>
    </row>
    <row r="29" spans="1:10" s="43" customFormat="1" ht="78.75" customHeight="1" x14ac:dyDescent="0.25">
      <c r="A29" s="42">
        <v>3</v>
      </c>
      <c r="B29" s="9" t="s">
        <v>0</v>
      </c>
      <c r="C29" s="10" t="s">
        <v>64</v>
      </c>
      <c r="D29" s="3">
        <v>170134000</v>
      </c>
      <c r="E29" s="3">
        <v>184100000</v>
      </c>
      <c r="F29" s="3">
        <v>187495120.80000001</v>
      </c>
      <c r="G29" s="4">
        <f t="shared" si="0"/>
        <v>110.20438054709818</v>
      </c>
      <c r="H29" s="4">
        <f t="shared" si="1"/>
        <v>101.84417208039109</v>
      </c>
      <c r="I29" s="86"/>
      <c r="J29" s="99"/>
    </row>
    <row r="30" spans="1:10" s="43" customFormat="1" ht="113.45" customHeight="1" x14ac:dyDescent="0.25">
      <c r="A30" s="42"/>
      <c r="B30" s="9" t="s">
        <v>109</v>
      </c>
      <c r="C30" s="10" t="s">
        <v>110</v>
      </c>
      <c r="D30" s="3">
        <v>0</v>
      </c>
      <c r="E30" s="3">
        <v>14000</v>
      </c>
      <c r="F30" s="3">
        <v>14000</v>
      </c>
      <c r="G30" s="4"/>
      <c r="H30" s="4">
        <f t="shared" si="1"/>
        <v>100</v>
      </c>
      <c r="I30" s="86" t="s">
        <v>131</v>
      </c>
      <c r="J30" s="100"/>
    </row>
    <row r="31" spans="1:10" s="43" customFormat="1" ht="80.25" customHeight="1" x14ac:dyDescent="0.25">
      <c r="A31" s="42">
        <v>4</v>
      </c>
      <c r="B31" s="1" t="s">
        <v>2</v>
      </c>
      <c r="C31" s="2" t="s">
        <v>39</v>
      </c>
      <c r="D31" s="3">
        <v>1892500</v>
      </c>
      <c r="E31" s="3">
        <v>985000</v>
      </c>
      <c r="F31" s="3">
        <v>963225.33</v>
      </c>
      <c r="G31" s="4">
        <f t="shared" si="0"/>
        <v>50.896979128137389</v>
      </c>
      <c r="H31" s="4">
        <f t="shared" si="1"/>
        <v>97.789373604060913</v>
      </c>
      <c r="I31" s="85"/>
      <c r="J31" s="85"/>
    </row>
    <row r="32" spans="1:10" s="43" customFormat="1" ht="15.6" customHeight="1" x14ac:dyDescent="0.25">
      <c r="A32" s="42">
        <v>4</v>
      </c>
      <c r="B32" s="6" t="s">
        <v>27</v>
      </c>
      <c r="C32" s="2" t="s">
        <v>87</v>
      </c>
      <c r="D32" s="3">
        <f>D33</f>
        <v>1512300</v>
      </c>
      <c r="E32" s="3">
        <f t="shared" ref="E32:F32" si="5">E33</f>
        <v>1652300</v>
      </c>
      <c r="F32" s="3">
        <f t="shared" si="5"/>
        <v>1667747.14</v>
      </c>
      <c r="G32" s="4">
        <f t="shared" si="0"/>
        <v>110.27885604708061</v>
      </c>
      <c r="H32" s="4">
        <f t="shared" si="1"/>
        <v>100.93488712703504</v>
      </c>
      <c r="I32" s="108" t="s">
        <v>124</v>
      </c>
      <c r="J32" s="109"/>
    </row>
    <row r="33" spans="1:13" s="43" customFormat="1" ht="31.5" customHeight="1" x14ac:dyDescent="0.25">
      <c r="A33" s="42"/>
      <c r="B33" s="6" t="s">
        <v>93</v>
      </c>
      <c r="C33" s="2" t="s">
        <v>92</v>
      </c>
      <c r="D33" s="3">
        <v>1512300</v>
      </c>
      <c r="E33" s="3">
        <v>1652300</v>
      </c>
      <c r="F33" s="3">
        <v>1667747.14</v>
      </c>
      <c r="G33" s="4">
        <f t="shared" si="0"/>
        <v>110.27885604708061</v>
      </c>
      <c r="H33" s="4">
        <f t="shared" si="1"/>
        <v>100.93488712703504</v>
      </c>
      <c r="I33" s="110"/>
      <c r="J33" s="111"/>
    </row>
    <row r="34" spans="1:13" s="45" customFormat="1" ht="31.5" x14ac:dyDescent="0.25">
      <c r="A34" s="42"/>
      <c r="B34" s="1" t="s">
        <v>33</v>
      </c>
      <c r="C34" s="2" t="s">
        <v>98</v>
      </c>
      <c r="D34" s="3">
        <f>D35</f>
        <v>1017500</v>
      </c>
      <c r="E34" s="3">
        <f t="shared" ref="E34:F34" si="6">E35</f>
        <v>5071000</v>
      </c>
      <c r="F34" s="3">
        <f t="shared" si="6"/>
        <v>5140962.99</v>
      </c>
      <c r="G34" s="4" t="s">
        <v>96</v>
      </c>
      <c r="H34" s="4">
        <f t="shared" si="1"/>
        <v>101.37966850719779</v>
      </c>
      <c r="I34" s="112" t="s">
        <v>121</v>
      </c>
      <c r="J34" s="113"/>
    </row>
    <row r="35" spans="1:13" s="45" customFormat="1" ht="33" customHeight="1" x14ac:dyDescent="0.25">
      <c r="A35" s="42"/>
      <c r="B35" s="1" t="s">
        <v>95</v>
      </c>
      <c r="C35" s="2" t="s">
        <v>94</v>
      </c>
      <c r="D35" s="3">
        <v>1017500</v>
      </c>
      <c r="E35" s="3">
        <v>5071000</v>
      </c>
      <c r="F35" s="3">
        <v>5140962.99</v>
      </c>
      <c r="G35" s="4" t="s">
        <v>97</v>
      </c>
      <c r="H35" s="4">
        <f t="shared" si="1"/>
        <v>101.37966850719779</v>
      </c>
      <c r="I35" s="114"/>
      <c r="J35" s="115"/>
    </row>
    <row r="36" spans="1:13" s="45" customFormat="1" ht="32.450000000000003" customHeight="1" x14ac:dyDescent="0.25">
      <c r="A36" s="42">
        <v>3</v>
      </c>
      <c r="B36" s="1" t="s">
        <v>28</v>
      </c>
      <c r="C36" s="2" t="s">
        <v>63</v>
      </c>
      <c r="D36" s="64">
        <f>D37+D38+D39</f>
        <v>45656000</v>
      </c>
      <c r="E36" s="64">
        <f>E37+E38+E39</f>
        <v>45111000</v>
      </c>
      <c r="F36" s="64">
        <f>F37+F38+F39</f>
        <v>48232320.490000002</v>
      </c>
      <c r="G36" s="4">
        <f t="shared" si="0"/>
        <v>105.64289576397408</v>
      </c>
      <c r="H36" s="4">
        <f t="shared" si="1"/>
        <v>106.91920039458225</v>
      </c>
      <c r="I36" s="103"/>
      <c r="J36" s="104"/>
    </row>
    <row r="37" spans="1:13" s="46" customFormat="1" ht="15.75" customHeight="1" x14ac:dyDescent="0.25">
      <c r="A37" s="42">
        <v>4</v>
      </c>
      <c r="B37" s="1" t="s">
        <v>29</v>
      </c>
      <c r="C37" s="2" t="s">
        <v>19</v>
      </c>
      <c r="D37" s="3">
        <v>32968000</v>
      </c>
      <c r="E37" s="3">
        <v>40850000</v>
      </c>
      <c r="F37" s="3">
        <v>43977995.950000003</v>
      </c>
      <c r="G37" s="4">
        <f t="shared" si="0"/>
        <v>133.39600809876245</v>
      </c>
      <c r="H37" s="4">
        <f t="shared" si="1"/>
        <v>107.65727282741739</v>
      </c>
      <c r="I37" s="105"/>
      <c r="J37" s="106"/>
    </row>
    <row r="38" spans="1:13" s="43" customFormat="1" ht="72" customHeight="1" x14ac:dyDescent="0.25">
      <c r="A38" s="42">
        <v>4</v>
      </c>
      <c r="B38" s="1" t="s">
        <v>3</v>
      </c>
      <c r="C38" s="2" t="s">
        <v>37</v>
      </c>
      <c r="D38" s="3">
        <v>4688000</v>
      </c>
      <c r="E38" s="3">
        <v>193000</v>
      </c>
      <c r="F38" s="3">
        <v>192648.06</v>
      </c>
      <c r="G38" s="4">
        <f t="shared" si="0"/>
        <v>4.1093869453924921</v>
      </c>
      <c r="H38" s="4">
        <f t="shared" si="1"/>
        <v>99.817647668393789</v>
      </c>
      <c r="I38" s="101" t="s">
        <v>125</v>
      </c>
      <c r="J38" s="102"/>
      <c r="M38" s="83"/>
    </row>
    <row r="39" spans="1:13" s="47" customFormat="1" ht="56.25" customHeight="1" x14ac:dyDescent="0.25">
      <c r="A39" s="42">
        <v>4</v>
      </c>
      <c r="B39" s="1" t="s">
        <v>4</v>
      </c>
      <c r="C39" s="2" t="s">
        <v>62</v>
      </c>
      <c r="D39" s="3">
        <v>8000000</v>
      </c>
      <c r="E39" s="3">
        <v>4068000</v>
      </c>
      <c r="F39" s="3">
        <v>4061676.48</v>
      </c>
      <c r="G39" s="4">
        <f t="shared" si="0"/>
        <v>50.770955999999998</v>
      </c>
      <c r="H39" s="4">
        <f t="shared" si="1"/>
        <v>99.844554572271377</v>
      </c>
      <c r="I39" s="88" t="s">
        <v>126</v>
      </c>
      <c r="J39" s="89"/>
    </row>
    <row r="40" spans="1:13" s="43" customFormat="1" x14ac:dyDescent="0.25">
      <c r="A40" s="42">
        <v>3</v>
      </c>
      <c r="B40" s="1" t="s">
        <v>30</v>
      </c>
      <c r="C40" s="2" t="s">
        <v>10</v>
      </c>
      <c r="D40" s="81">
        <f>SUM(D41:D45)</f>
        <v>287000</v>
      </c>
      <c r="E40" s="81">
        <f t="shared" ref="E40:F40" si="7">SUM(E41:E45)</f>
        <v>8236400</v>
      </c>
      <c r="F40" s="81">
        <f t="shared" si="7"/>
        <v>9659360.5300000012</v>
      </c>
      <c r="G40" s="4" t="s">
        <v>96</v>
      </c>
      <c r="H40" s="4">
        <f t="shared" si="1"/>
        <v>117.27648645039098</v>
      </c>
      <c r="I40" s="88"/>
      <c r="J40" s="92"/>
    </row>
    <row r="41" spans="1:13" s="39" customFormat="1" ht="57.6" customHeight="1" x14ac:dyDescent="0.25">
      <c r="A41" s="42">
        <v>4</v>
      </c>
      <c r="B41" s="1" t="s">
        <v>111</v>
      </c>
      <c r="C41" s="2" t="s">
        <v>112</v>
      </c>
      <c r="D41" s="3">
        <v>287000</v>
      </c>
      <c r="E41" s="64">
        <v>2014400</v>
      </c>
      <c r="F41" s="3">
        <v>2334306.5299999998</v>
      </c>
      <c r="G41" s="4">
        <v>0</v>
      </c>
      <c r="H41" s="4">
        <f t="shared" si="1"/>
        <v>115.88098341938044</v>
      </c>
      <c r="I41" s="116" t="s">
        <v>129</v>
      </c>
      <c r="J41" s="117"/>
    </row>
    <row r="42" spans="1:13" s="39" customFormat="1" ht="37.5" customHeight="1" x14ac:dyDescent="0.25">
      <c r="A42" s="42"/>
      <c r="B42" s="1" t="s">
        <v>111</v>
      </c>
      <c r="C42" s="11" t="s">
        <v>113</v>
      </c>
      <c r="D42" s="3">
        <v>0</v>
      </c>
      <c r="E42" s="64">
        <v>95000</v>
      </c>
      <c r="F42" s="3">
        <v>118553.91</v>
      </c>
      <c r="G42" s="4">
        <v>0</v>
      </c>
      <c r="H42" s="4">
        <f t="shared" si="1"/>
        <v>124.79358947368422</v>
      </c>
      <c r="I42" s="118"/>
      <c r="J42" s="119"/>
    </row>
    <row r="43" spans="1:13" s="43" customFormat="1" ht="64.5" customHeight="1" x14ac:dyDescent="0.25">
      <c r="A43" s="42"/>
      <c r="B43" s="12" t="s">
        <v>114</v>
      </c>
      <c r="C43" s="11" t="s">
        <v>115</v>
      </c>
      <c r="D43" s="3">
        <v>0</v>
      </c>
      <c r="E43" s="64">
        <v>994500</v>
      </c>
      <c r="F43" s="3">
        <v>990024.03</v>
      </c>
      <c r="G43" s="4">
        <v>0</v>
      </c>
      <c r="H43" s="4">
        <f t="shared" si="1"/>
        <v>99.549927601809969</v>
      </c>
      <c r="I43" s="118"/>
      <c r="J43" s="119"/>
    </row>
    <row r="44" spans="1:13" s="43" customFormat="1" ht="61.9" customHeight="1" x14ac:dyDescent="0.25">
      <c r="A44" s="42"/>
      <c r="B44" s="12" t="s">
        <v>116</v>
      </c>
      <c r="C44" s="2" t="s">
        <v>117</v>
      </c>
      <c r="D44" s="3">
        <v>0</v>
      </c>
      <c r="E44" s="64">
        <v>1582500</v>
      </c>
      <c r="F44" s="3">
        <v>1229612.6100000001</v>
      </c>
      <c r="G44" s="4">
        <v>0</v>
      </c>
      <c r="H44" s="4">
        <f t="shared" si="1"/>
        <v>77.700638862559245</v>
      </c>
      <c r="I44" s="118"/>
      <c r="J44" s="119"/>
    </row>
    <row r="45" spans="1:13" s="43" customFormat="1" ht="35.25" customHeight="1" x14ac:dyDescent="0.25">
      <c r="A45" s="42"/>
      <c r="B45" s="12" t="s">
        <v>118</v>
      </c>
      <c r="C45" s="2" t="s">
        <v>119</v>
      </c>
      <c r="D45" s="3">
        <v>0</v>
      </c>
      <c r="E45" s="64">
        <v>3550000</v>
      </c>
      <c r="F45" s="3">
        <v>4986863.45</v>
      </c>
      <c r="G45" s="4"/>
      <c r="H45" s="4">
        <f t="shared" si="1"/>
        <v>140.4750267605634</v>
      </c>
      <c r="I45" s="120"/>
      <c r="J45" s="121"/>
    </row>
    <row r="46" spans="1:13" s="15" customFormat="1" ht="22.15" customHeight="1" x14ac:dyDescent="0.25">
      <c r="A46" s="42">
        <v>3</v>
      </c>
      <c r="B46" s="1" t="s">
        <v>8</v>
      </c>
      <c r="C46" s="16" t="s">
        <v>40</v>
      </c>
      <c r="D46" s="64">
        <f>D47+D48</f>
        <v>0</v>
      </c>
      <c r="E46" s="64">
        <f>E47+E48</f>
        <v>87000</v>
      </c>
      <c r="F46" s="64">
        <f>F47+F48</f>
        <v>69101.7</v>
      </c>
      <c r="G46" s="4">
        <v>0</v>
      </c>
      <c r="H46" s="4">
        <f t="shared" si="1"/>
        <v>79.427241379310345</v>
      </c>
      <c r="I46" s="122"/>
      <c r="J46" s="123"/>
    </row>
    <row r="47" spans="1:13" s="15" customFormat="1" ht="128.25" customHeight="1" x14ac:dyDescent="0.25">
      <c r="A47" s="42">
        <v>4</v>
      </c>
      <c r="B47" s="1" t="s">
        <v>5</v>
      </c>
      <c r="C47" s="16" t="s">
        <v>7</v>
      </c>
      <c r="D47" s="3">
        <v>0</v>
      </c>
      <c r="E47" s="3">
        <v>0</v>
      </c>
      <c r="F47" s="3">
        <v>-3807.8</v>
      </c>
      <c r="G47" s="4">
        <v>0</v>
      </c>
      <c r="H47" s="4">
        <v>0</v>
      </c>
      <c r="I47" s="88" t="s">
        <v>127</v>
      </c>
      <c r="J47" s="89"/>
    </row>
    <row r="48" spans="1:13" s="15" customFormat="1" ht="30" customHeight="1" x14ac:dyDescent="0.25">
      <c r="A48" s="44"/>
      <c r="B48" s="1" t="s">
        <v>8</v>
      </c>
      <c r="C48" s="14" t="s">
        <v>56</v>
      </c>
      <c r="D48" s="3">
        <v>0</v>
      </c>
      <c r="E48" s="3">
        <v>87000</v>
      </c>
      <c r="F48" s="3">
        <v>72909.5</v>
      </c>
      <c r="G48" s="4">
        <v>0</v>
      </c>
      <c r="H48" s="4">
        <f t="shared" si="1"/>
        <v>83.80402298850575</v>
      </c>
      <c r="I48" s="70"/>
      <c r="J48" s="76"/>
    </row>
    <row r="49" spans="1:10" s="45" customFormat="1" ht="25.9" customHeight="1" x14ac:dyDescent="0.25">
      <c r="A49" s="42">
        <v>4</v>
      </c>
      <c r="B49" s="1" t="s">
        <v>21</v>
      </c>
      <c r="C49" s="2" t="s">
        <v>41</v>
      </c>
      <c r="D49" s="64">
        <f>D50+D56+D57+D55</f>
        <v>2364336300</v>
      </c>
      <c r="E49" s="64">
        <f>E50+E56+E57+E55</f>
        <v>3345210578.79</v>
      </c>
      <c r="F49" s="64">
        <f>F50+F56+F57+F55</f>
        <v>3300086772.2099996</v>
      </c>
      <c r="G49" s="4">
        <f t="shared" si="0"/>
        <v>139.57772302569646</v>
      </c>
      <c r="H49" s="4">
        <f t="shared" si="1"/>
        <v>98.651092195328332</v>
      </c>
      <c r="I49" s="68"/>
      <c r="J49" s="77"/>
    </row>
    <row r="50" spans="1:10" s="46" customFormat="1" ht="36" customHeight="1" x14ac:dyDescent="0.25">
      <c r="A50" s="44">
        <v>5</v>
      </c>
      <c r="B50" s="1" t="s">
        <v>22</v>
      </c>
      <c r="C50" s="2" t="s">
        <v>42</v>
      </c>
      <c r="D50" s="82">
        <f>D51+D52+D53+D54</f>
        <v>2364336300</v>
      </c>
      <c r="E50" s="82">
        <f>E51+E52+E53+E54</f>
        <v>3231037799.54</v>
      </c>
      <c r="F50" s="82">
        <f>F51+F52+F53+F54</f>
        <v>3185913992.1899996</v>
      </c>
      <c r="G50" s="4">
        <f t="shared" si="0"/>
        <v>134.74876616283393</v>
      </c>
      <c r="H50" s="4">
        <f t="shared" si="1"/>
        <v>98.603426819815454</v>
      </c>
      <c r="I50" s="68"/>
      <c r="J50" s="78"/>
    </row>
    <row r="51" spans="1:10" s="45" customFormat="1" ht="31.5" x14ac:dyDescent="0.25">
      <c r="A51" s="42">
        <v>3</v>
      </c>
      <c r="B51" s="1" t="s">
        <v>20</v>
      </c>
      <c r="C51" s="2" t="s">
        <v>88</v>
      </c>
      <c r="D51" s="3">
        <v>340451900</v>
      </c>
      <c r="E51" s="3">
        <v>431785110</v>
      </c>
      <c r="F51" s="3">
        <v>431785110</v>
      </c>
      <c r="G51" s="4">
        <f t="shared" si="0"/>
        <v>126.82705251461365</v>
      </c>
      <c r="H51" s="4">
        <f t="shared" si="1"/>
        <v>100</v>
      </c>
      <c r="I51" s="70"/>
      <c r="J51" s="84"/>
    </row>
    <row r="52" spans="1:10" s="15" customFormat="1" ht="31.5" x14ac:dyDescent="0.25">
      <c r="A52" s="42"/>
      <c r="B52" s="1" t="s">
        <v>6</v>
      </c>
      <c r="C52" s="14" t="s">
        <v>89</v>
      </c>
      <c r="D52" s="3">
        <v>541572600</v>
      </c>
      <c r="E52" s="3">
        <v>1192246797.54</v>
      </c>
      <c r="F52" s="3">
        <v>1154005392.52</v>
      </c>
      <c r="G52" s="4" t="s">
        <v>96</v>
      </c>
      <c r="H52" s="4">
        <f t="shared" si="1"/>
        <v>96.792492536033265</v>
      </c>
      <c r="I52" s="76"/>
      <c r="J52" s="75"/>
    </row>
    <row r="53" spans="1:10" s="15" customFormat="1" ht="31.5" x14ac:dyDescent="0.25">
      <c r="A53" s="44">
        <v>5</v>
      </c>
      <c r="B53" s="1" t="s">
        <v>15</v>
      </c>
      <c r="C53" s="2" t="s">
        <v>90</v>
      </c>
      <c r="D53" s="13">
        <v>1480588100</v>
      </c>
      <c r="E53" s="13">
        <v>1487710172</v>
      </c>
      <c r="F53" s="13">
        <v>1482400878.01</v>
      </c>
      <c r="G53" s="4">
        <f t="shared" si="0"/>
        <v>100.1224363487725</v>
      </c>
      <c r="H53" s="4">
        <f t="shared" si="1"/>
        <v>99.64312309682856</v>
      </c>
      <c r="I53" s="79"/>
      <c r="J53" s="75"/>
    </row>
    <row r="54" spans="1:10" s="15" customFormat="1" x14ac:dyDescent="0.25">
      <c r="A54" s="44">
        <v>5</v>
      </c>
      <c r="B54" s="1" t="s">
        <v>68</v>
      </c>
      <c r="C54" s="2" t="s">
        <v>91</v>
      </c>
      <c r="D54" s="13">
        <v>1723700</v>
      </c>
      <c r="E54" s="13">
        <v>119295720</v>
      </c>
      <c r="F54" s="13">
        <v>117722611.66</v>
      </c>
      <c r="G54" s="4" t="s">
        <v>96</v>
      </c>
      <c r="H54" s="4">
        <f t="shared" si="1"/>
        <v>98.681337151072981</v>
      </c>
      <c r="I54" s="70"/>
      <c r="J54" s="75"/>
    </row>
    <row r="55" spans="1:10" s="43" customFormat="1" ht="48.6" customHeight="1" x14ac:dyDescent="0.25">
      <c r="A55" s="42"/>
      <c r="B55" s="52" t="s">
        <v>69</v>
      </c>
      <c r="C55" s="2" t="s">
        <v>80</v>
      </c>
      <c r="D55" s="13">
        <v>0</v>
      </c>
      <c r="E55" s="13">
        <v>155000000</v>
      </c>
      <c r="F55" s="13">
        <v>155000000</v>
      </c>
      <c r="G55" s="4">
        <v>0</v>
      </c>
      <c r="H55" s="4">
        <f t="shared" si="1"/>
        <v>100</v>
      </c>
      <c r="I55" s="70" t="s">
        <v>130</v>
      </c>
      <c r="J55" s="69"/>
    </row>
    <row r="56" spans="1:10" s="43" customFormat="1" ht="94.5" hidden="1" x14ac:dyDescent="0.25">
      <c r="A56" s="42">
        <v>2</v>
      </c>
      <c r="B56" s="53" t="s">
        <v>36</v>
      </c>
      <c r="C56" s="10" t="s">
        <v>51</v>
      </c>
      <c r="D56" s="13">
        <v>0</v>
      </c>
      <c r="E56" s="13">
        <v>0</v>
      </c>
      <c r="F56" s="13">
        <v>0</v>
      </c>
      <c r="G56" s="4" t="e">
        <f t="shared" si="0"/>
        <v>#DIV/0!</v>
      </c>
      <c r="H56" s="4" t="e">
        <f t="shared" si="1"/>
        <v>#DIV/0!</v>
      </c>
      <c r="I56" s="66" t="s">
        <v>81</v>
      </c>
      <c r="J56" s="65"/>
    </row>
    <row r="57" spans="1:10" s="55" customFormat="1" ht="47.25" x14ac:dyDescent="0.25">
      <c r="A57" s="54"/>
      <c r="B57" s="52" t="s">
        <v>53</v>
      </c>
      <c r="C57" s="2" t="s">
        <v>54</v>
      </c>
      <c r="D57" s="13">
        <v>0</v>
      </c>
      <c r="E57" s="13">
        <v>-40827220.75</v>
      </c>
      <c r="F57" s="3">
        <v>-40827219.979999997</v>
      </c>
      <c r="G57" s="4">
        <v>0</v>
      </c>
      <c r="H57" s="4">
        <f t="shared" si="1"/>
        <v>99.99999811400339</v>
      </c>
      <c r="I57" s="70" t="s">
        <v>82</v>
      </c>
      <c r="J57" s="80"/>
    </row>
    <row r="58" spans="1:10" s="55" customFormat="1" x14ac:dyDescent="0.25">
      <c r="A58" s="54"/>
      <c r="B58" s="1" t="s">
        <v>24</v>
      </c>
      <c r="C58" s="2"/>
      <c r="D58" s="82">
        <f>SUM(D8)+D49</f>
        <v>3601554300</v>
      </c>
      <c r="E58" s="13">
        <f>SUM(E8)+E49</f>
        <v>4617217578.79</v>
      </c>
      <c r="F58" s="13">
        <f>SUM(F8)+F49</f>
        <v>4649765096.9599991</v>
      </c>
      <c r="G58" s="4">
        <f t="shared" si="0"/>
        <v>129.10440075719526</v>
      </c>
      <c r="H58" s="4">
        <f t="shared" si="1"/>
        <v>100.70491627510717</v>
      </c>
      <c r="I58" s="68"/>
      <c r="J58" s="80"/>
    </row>
    <row r="59" spans="1:10" s="55" customFormat="1" hidden="1" x14ac:dyDescent="0.25">
      <c r="A59" s="54"/>
      <c r="B59" s="56"/>
      <c r="C59" s="57"/>
      <c r="D59" s="58"/>
      <c r="E59" s="48"/>
      <c r="F59" s="36"/>
      <c r="G59" s="31"/>
      <c r="H59" s="31"/>
      <c r="I59" s="31"/>
      <c r="J59" s="59"/>
    </row>
    <row r="60" spans="1:10" s="55" customFormat="1" ht="18.75" hidden="1" x14ac:dyDescent="0.3">
      <c r="A60" s="54"/>
      <c r="B60" s="49" t="s">
        <v>34</v>
      </c>
      <c r="C60" s="57"/>
      <c r="D60" s="107" t="s">
        <v>35</v>
      </c>
      <c r="E60" s="107"/>
      <c r="F60" s="60"/>
      <c r="G60" s="31"/>
      <c r="H60" s="31"/>
      <c r="I60" s="31"/>
      <c r="J60" s="59"/>
    </row>
    <row r="61" spans="1:10" s="55" customFormat="1" x14ac:dyDescent="0.25">
      <c r="A61" s="54"/>
      <c r="B61" s="56"/>
      <c r="C61" s="57"/>
      <c r="D61" s="58"/>
      <c r="E61" s="58"/>
      <c r="F61" s="60"/>
      <c r="G61" s="31"/>
      <c r="H61" s="31"/>
      <c r="I61" s="31"/>
      <c r="J61" s="59"/>
    </row>
    <row r="62" spans="1:10" x14ac:dyDescent="0.25">
      <c r="F62" s="30"/>
    </row>
    <row r="63" spans="1:10" x14ac:dyDescent="0.25">
      <c r="F63" s="30"/>
    </row>
    <row r="64" spans="1:10" x14ac:dyDescent="0.25">
      <c r="F64" s="30"/>
    </row>
    <row r="65" spans="6:6" x14ac:dyDescent="0.25">
      <c r="F65" s="30"/>
    </row>
    <row r="66" spans="6:6" x14ac:dyDescent="0.25">
      <c r="F66" s="30"/>
    </row>
    <row r="67" spans="6:6" x14ac:dyDescent="0.25">
      <c r="F67" s="30"/>
    </row>
    <row r="68" spans="6:6" x14ac:dyDescent="0.25">
      <c r="F68" s="30"/>
    </row>
    <row r="69" spans="6:6" x14ac:dyDescent="0.25">
      <c r="F69" s="30"/>
    </row>
    <row r="70" spans="6:6" x14ac:dyDescent="0.25">
      <c r="F70" s="30"/>
    </row>
    <row r="71" spans="6:6" x14ac:dyDescent="0.25">
      <c r="F71" s="30"/>
    </row>
    <row r="72" spans="6:6" x14ac:dyDescent="0.25">
      <c r="F72" s="30"/>
    </row>
    <row r="73" spans="6:6" x14ac:dyDescent="0.25">
      <c r="F73" s="30"/>
    </row>
    <row r="74" spans="6:6" x14ac:dyDescent="0.25">
      <c r="F74" s="30"/>
    </row>
    <row r="75" spans="6:6" x14ac:dyDescent="0.25">
      <c r="F75" s="30"/>
    </row>
    <row r="76" spans="6:6" x14ac:dyDescent="0.25">
      <c r="F76" s="30"/>
    </row>
    <row r="77" spans="6:6" x14ac:dyDescent="0.25">
      <c r="F77" s="30"/>
    </row>
    <row r="78" spans="6:6" x14ac:dyDescent="0.25">
      <c r="F78" s="30"/>
    </row>
    <row r="79" spans="6:6" x14ac:dyDescent="0.25">
      <c r="F79" s="30"/>
    </row>
    <row r="80" spans="6:6" x14ac:dyDescent="0.25">
      <c r="F80" s="30"/>
    </row>
    <row r="81" spans="6:6" x14ac:dyDescent="0.25">
      <c r="F81" s="30"/>
    </row>
    <row r="82" spans="6:6" x14ac:dyDescent="0.25">
      <c r="F82" s="30"/>
    </row>
    <row r="83" spans="6:6" x14ac:dyDescent="0.25">
      <c r="F83" s="30"/>
    </row>
    <row r="84" spans="6:6" x14ac:dyDescent="0.25">
      <c r="F84" s="30"/>
    </row>
    <row r="85" spans="6:6" x14ac:dyDescent="0.25">
      <c r="F85" s="30"/>
    </row>
    <row r="86" spans="6:6" x14ac:dyDescent="0.25">
      <c r="F86" s="30"/>
    </row>
    <row r="87" spans="6:6" x14ac:dyDescent="0.25">
      <c r="F87" s="30"/>
    </row>
    <row r="88" spans="6:6" x14ac:dyDescent="0.25">
      <c r="F88" s="30"/>
    </row>
    <row r="89" spans="6:6" x14ac:dyDescent="0.25">
      <c r="F89" s="30"/>
    </row>
    <row r="90" spans="6:6" x14ac:dyDescent="0.25">
      <c r="F90" s="30"/>
    </row>
    <row r="91" spans="6:6" x14ac:dyDescent="0.25">
      <c r="F91" s="30"/>
    </row>
    <row r="92" spans="6:6" x14ac:dyDescent="0.25">
      <c r="F92" s="30"/>
    </row>
    <row r="93" spans="6:6" x14ac:dyDescent="0.25">
      <c r="F93" s="30"/>
    </row>
    <row r="94" spans="6:6" x14ac:dyDescent="0.25">
      <c r="F94" s="30"/>
    </row>
    <row r="95" spans="6:6" x14ac:dyDescent="0.25">
      <c r="F95" s="30"/>
    </row>
    <row r="96" spans="6:6" x14ac:dyDescent="0.25">
      <c r="F96" s="30"/>
    </row>
    <row r="97" spans="6:6" x14ac:dyDescent="0.25">
      <c r="F97" s="30"/>
    </row>
    <row r="98" spans="6:6" x14ac:dyDescent="0.25">
      <c r="F98" s="30"/>
    </row>
    <row r="99" spans="6:6" x14ac:dyDescent="0.25">
      <c r="F99" s="30"/>
    </row>
    <row r="100" spans="6:6" x14ac:dyDescent="0.25">
      <c r="F100" s="30"/>
    </row>
    <row r="101" spans="6:6" x14ac:dyDescent="0.25">
      <c r="F101" s="30"/>
    </row>
    <row r="102" spans="6:6" x14ac:dyDescent="0.25">
      <c r="F102" s="30"/>
    </row>
    <row r="103" spans="6:6" x14ac:dyDescent="0.25">
      <c r="F103" s="30"/>
    </row>
    <row r="104" spans="6:6" x14ac:dyDescent="0.25">
      <c r="F104" s="30"/>
    </row>
    <row r="105" spans="6:6" x14ac:dyDescent="0.25">
      <c r="F105" s="30"/>
    </row>
    <row r="106" spans="6:6" x14ac:dyDescent="0.25">
      <c r="F106" s="30"/>
    </row>
    <row r="107" spans="6:6" x14ac:dyDescent="0.25">
      <c r="F107" s="30"/>
    </row>
    <row r="108" spans="6:6" x14ac:dyDescent="0.25">
      <c r="F108" s="30"/>
    </row>
    <row r="109" spans="6:6" x14ac:dyDescent="0.25">
      <c r="F109" s="30"/>
    </row>
    <row r="110" spans="6:6" x14ac:dyDescent="0.25">
      <c r="F110" s="30"/>
    </row>
    <row r="111" spans="6:6" x14ac:dyDescent="0.25">
      <c r="F111" s="30"/>
    </row>
    <row r="112" spans="6:6" x14ac:dyDescent="0.25">
      <c r="F112" s="30"/>
    </row>
    <row r="113" spans="6:6" x14ac:dyDescent="0.25">
      <c r="F113" s="30"/>
    </row>
    <row r="114" spans="6:6" x14ac:dyDescent="0.25">
      <c r="F114" s="30"/>
    </row>
    <row r="115" spans="6:6" x14ac:dyDescent="0.25">
      <c r="F115" s="30"/>
    </row>
    <row r="116" spans="6:6" x14ac:dyDescent="0.25">
      <c r="F116" s="30"/>
    </row>
    <row r="117" spans="6:6" x14ac:dyDescent="0.25">
      <c r="F117" s="30"/>
    </row>
    <row r="118" spans="6:6" x14ac:dyDescent="0.25">
      <c r="F118" s="30"/>
    </row>
    <row r="119" spans="6:6" x14ac:dyDescent="0.25">
      <c r="F119" s="30"/>
    </row>
    <row r="120" spans="6:6" x14ac:dyDescent="0.25">
      <c r="F120" s="30"/>
    </row>
    <row r="121" spans="6:6" x14ac:dyDescent="0.25">
      <c r="F121" s="30"/>
    </row>
    <row r="122" spans="6:6" x14ac:dyDescent="0.25">
      <c r="F122" s="30"/>
    </row>
    <row r="123" spans="6:6" x14ac:dyDescent="0.25">
      <c r="F123" s="30"/>
    </row>
    <row r="124" spans="6:6" x14ac:dyDescent="0.25">
      <c r="F124" s="30"/>
    </row>
    <row r="125" spans="6:6" x14ac:dyDescent="0.25">
      <c r="F125" s="30"/>
    </row>
    <row r="126" spans="6:6" x14ac:dyDescent="0.25">
      <c r="F126" s="30"/>
    </row>
    <row r="127" spans="6:6" x14ac:dyDescent="0.25">
      <c r="F127" s="30"/>
    </row>
    <row r="128" spans="6:6" x14ac:dyDescent="0.25">
      <c r="F128" s="30"/>
    </row>
    <row r="129" spans="6:6" x14ac:dyDescent="0.25">
      <c r="F129" s="30"/>
    </row>
    <row r="130" spans="6:6" x14ac:dyDescent="0.25">
      <c r="F130" s="30"/>
    </row>
    <row r="131" spans="6:6" x14ac:dyDescent="0.25">
      <c r="F131" s="30"/>
    </row>
    <row r="132" spans="6:6" x14ac:dyDescent="0.25">
      <c r="F132" s="30"/>
    </row>
    <row r="133" spans="6:6" x14ac:dyDescent="0.25">
      <c r="F133" s="30"/>
    </row>
    <row r="134" spans="6:6" x14ac:dyDescent="0.25">
      <c r="F134" s="30"/>
    </row>
    <row r="135" spans="6:6" x14ac:dyDescent="0.25">
      <c r="F135" s="30"/>
    </row>
    <row r="136" spans="6:6" x14ac:dyDescent="0.25">
      <c r="F136" s="30"/>
    </row>
    <row r="137" spans="6:6" x14ac:dyDescent="0.25">
      <c r="F137" s="30"/>
    </row>
    <row r="138" spans="6:6" x14ac:dyDescent="0.25">
      <c r="F138" s="30"/>
    </row>
    <row r="139" spans="6:6" x14ac:dyDescent="0.25">
      <c r="F139" s="30"/>
    </row>
    <row r="140" spans="6:6" x14ac:dyDescent="0.25">
      <c r="F140" s="30"/>
    </row>
    <row r="141" spans="6:6" x14ac:dyDescent="0.25">
      <c r="F141" s="30"/>
    </row>
    <row r="142" spans="6:6" x14ac:dyDescent="0.25">
      <c r="F142" s="30"/>
    </row>
    <row r="143" spans="6:6" x14ac:dyDescent="0.25">
      <c r="F143" s="30"/>
    </row>
    <row r="144" spans="6:6" x14ac:dyDescent="0.25">
      <c r="F144" s="30"/>
    </row>
    <row r="145" spans="6:6" x14ac:dyDescent="0.25">
      <c r="F145" s="30"/>
    </row>
    <row r="146" spans="6:6" x14ac:dyDescent="0.25">
      <c r="F146" s="30"/>
    </row>
    <row r="147" spans="6:6" x14ac:dyDescent="0.25">
      <c r="F147" s="30"/>
    </row>
    <row r="148" spans="6:6" x14ac:dyDescent="0.25">
      <c r="F148" s="30"/>
    </row>
    <row r="149" spans="6:6" x14ac:dyDescent="0.25">
      <c r="F149" s="30"/>
    </row>
    <row r="150" spans="6:6" x14ac:dyDescent="0.25">
      <c r="F150" s="30"/>
    </row>
    <row r="151" spans="6:6" x14ac:dyDescent="0.25">
      <c r="F151" s="30"/>
    </row>
    <row r="152" spans="6:6" x14ac:dyDescent="0.25">
      <c r="F152" s="30"/>
    </row>
    <row r="153" spans="6:6" x14ac:dyDescent="0.25">
      <c r="F153" s="30"/>
    </row>
    <row r="154" spans="6:6" x14ac:dyDescent="0.25">
      <c r="F154" s="30"/>
    </row>
    <row r="155" spans="6:6" x14ac:dyDescent="0.25">
      <c r="F155" s="30"/>
    </row>
    <row r="156" spans="6:6" x14ac:dyDescent="0.25">
      <c r="F156" s="30"/>
    </row>
    <row r="157" spans="6:6" x14ac:dyDescent="0.25">
      <c r="F157" s="30"/>
    </row>
    <row r="158" spans="6:6" x14ac:dyDescent="0.25">
      <c r="F158" s="30"/>
    </row>
    <row r="159" spans="6:6" x14ac:dyDescent="0.25">
      <c r="F159" s="30"/>
    </row>
    <row r="160" spans="6:6" x14ac:dyDescent="0.25">
      <c r="F160" s="30"/>
    </row>
    <row r="161" spans="6:6" x14ac:dyDescent="0.25">
      <c r="F161" s="30"/>
    </row>
    <row r="162" spans="6:6" x14ac:dyDescent="0.25">
      <c r="F162" s="30"/>
    </row>
    <row r="163" spans="6:6" x14ac:dyDescent="0.25">
      <c r="F163" s="30"/>
    </row>
    <row r="164" spans="6:6" x14ac:dyDescent="0.25">
      <c r="F164" s="30"/>
    </row>
    <row r="165" spans="6:6" x14ac:dyDescent="0.25">
      <c r="F165" s="30"/>
    </row>
    <row r="166" spans="6:6" x14ac:dyDescent="0.25">
      <c r="F166" s="30"/>
    </row>
    <row r="167" spans="6:6" x14ac:dyDescent="0.25">
      <c r="F167" s="30"/>
    </row>
    <row r="168" spans="6:6" x14ac:dyDescent="0.25">
      <c r="F168" s="30"/>
    </row>
    <row r="169" spans="6:6" x14ac:dyDescent="0.25">
      <c r="F169" s="30"/>
    </row>
    <row r="170" spans="6:6" x14ac:dyDescent="0.25">
      <c r="F170" s="30"/>
    </row>
    <row r="171" spans="6:6" x14ac:dyDescent="0.25">
      <c r="F171" s="30"/>
    </row>
    <row r="172" spans="6:6" x14ac:dyDescent="0.25">
      <c r="F172" s="30"/>
    </row>
    <row r="173" spans="6:6" x14ac:dyDescent="0.25">
      <c r="F173" s="30"/>
    </row>
    <row r="174" spans="6:6" x14ac:dyDescent="0.25">
      <c r="F174" s="30"/>
    </row>
    <row r="175" spans="6:6" x14ac:dyDescent="0.25">
      <c r="F175" s="30"/>
    </row>
    <row r="176" spans="6:6" x14ac:dyDescent="0.25">
      <c r="F176" s="30"/>
    </row>
    <row r="177" spans="6:6" x14ac:dyDescent="0.25">
      <c r="F177" s="30"/>
    </row>
    <row r="178" spans="6:6" x14ac:dyDescent="0.25">
      <c r="F178" s="30"/>
    </row>
    <row r="179" spans="6:6" x14ac:dyDescent="0.25">
      <c r="F179" s="30"/>
    </row>
    <row r="180" spans="6:6" x14ac:dyDescent="0.25">
      <c r="F180" s="30"/>
    </row>
    <row r="181" spans="6:6" x14ac:dyDescent="0.25">
      <c r="F181" s="30"/>
    </row>
    <row r="182" spans="6:6" x14ac:dyDescent="0.25">
      <c r="F182" s="30"/>
    </row>
    <row r="183" spans="6:6" x14ac:dyDescent="0.25">
      <c r="F183" s="30"/>
    </row>
    <row r="184" spans="6:6" x14ac:dyDescent="0.25">
      <c r="F184" s="30"/>
    </row>
    <row r="185" spans="6:6" x14ac:dyDescent="0.25">
      <c r="F185" s="30"/>
    </row>
    <row r="186" spans="6:6" x14ac:dyDescent="0.25">
      <c r="F186" s="30"/>
    </row>
    <row r="187" spans="6:6" x14ac:dyDescent="0.25">
      <c r="F187" s="30"/>
    </row>
    <row r="188" spans="6:6" x14ac:dyDescent="0.25">
      <c r="F188" s="30"/>
    </row>
    <row r="189" spans="6:6" x14ac:dyDescent="0.25">
      <c r="F189" s="30"/>
    </row>
    <row r="190" spans="6:6" x14ac:dyDescent="0.25">
      <c r="F190" s="30"/>
    </row>
    <row r="191" spans="6:6" x14ac:dyDescent="0.25">
      <c r="F191" s="30"/>
    </row>
    <row r="192" spans="6:6" x14ac:dyDescent="0.25">
      <c r="F192" s="30"/>
    </row>
    <row r="193" spans="6:6" x14ac:dyDescent="0.25">
      <c r="F193" s="30"/>
    </row>
    <row r="194" spans="6:6" x14ac:dyDescent="0.25">
      <c r="F194" s="30"/>
    </row>
    <row r="195" spans="6:6" x14ac:dyDescent="0.25">
      <c r="F195" s="30"/>
    </row>
    <row r="196" spans="6:6" x14ac:dyDescent="0.25">
      <c r="F196" s="30"/>
    </row>
    <row r="197" spans="6:6" x14ac:dyDescent="0.25">
      <c r="F197" s="30"/>
    </row>
    <row r="198" spans="6:6" x14ac:dyDescent="0.25">
      <c r="F198" s="30"/>
    </row>
    <row r="199" spans="6:6" x14ac:dyDescent="0.25">
      <c r="F199" s="30"/>
    </row>
    <row r="200" spans="6:6" x14ac:dyDescent="0.25">
      <c r="F200" s="30"/>
    </row>
    <row r="201" spans="6:6" x14ac:dyDescent="0.25">
      <c r="F201" s="30"/>
    </row>
    <row r="202" spans="6:6" x14ac:dyDescent="0.25">
      <c r="F202" s="30"/>
    </row>
    <row r="203" spans="6:6" x14ac:dyDescent="0.25">
      <c r="F203" s="30"/>
    </row>
    <row r="204" spans="6:6" x14ac:dyDescent="0.25">
      <c r="F204" s="30"/>
    </row>
    <row r="205" spans="6:6" x14ac:dyDescent="0.25">
      <c r="F205" s="30"/>
    </row>
    <row r="206" spans="6:6" x14ac:dyDescent="0.25">
      <c r="F206" s="30"/>
    </row>
    <row r="207" spans="6:6" x14ac:dyDescent="0.25">
      <c r="F207" s="30"/>
    </row>
    <row r="208" spans="6:6" x14ac:dyDescent="0.25">
      <c r="F208" s="30"/>
    </row>
    <row r="209" spans="6:6" x14ac:dyDescent="0.25">
      <c r="F209" s="30"/>
    </row>
    <row r="210" spans="6:6" x14ac:dyDescent="0.25">
      <c r="F210" s="30"/>
    </row>
    <row r="211" spans="6:6" x14ac:dyDescent="0.25">
      <c r="F211" s="30"/>
    </row>
    <row r="212" spans="6:6" x14ac:dyDescent="0.25">
      <c r="F212" s="30"/>
    </row>
    <row r="213" spans="6:6" x14ac:dyDescent="0.25">
      <c r="F213" s="30"/>
    </row>
    <row r="214" spans="6:6" x14ac:dyDescent="0.25">
      <c r="F214" s="30"/>
    </row>
    <row r="215" spans="6:6" x14ac:dyDescent="0.25">
      <c r="F215" s="30"/>
    </row>
    <row r="216" spans="6:6" x14ac:dyDescent="0.25">
      <c r="F216" s="30"/>
    </row>
    <row r="217" spans="6:6" x14ac:dyDescent="0.25">
      <c r="F217" s="30"/>
    </row>
    <row r="218" spans="6:6" x14ac:dyDescent="0.25">
      <c r="F218" s="30"/>
    </row>
    <row r="219" spans="6:6" x14ac:dyDescent="0.25">
      <c r="F219" s="30"/>
    </row>
    <row r="220" spans="6:6" x14ac:dyDescent="0.25">
      <c r="F220" s="30"/>
    </row>
    <row r="221" spans="6:6" x14ac:dyDescent="0.25">
      <c r="F221" s="30"/>
    </row>
    <row r="222" spans="6:6" x14ac:dyDescent="0.25">
      <c r="F222" s="30"/>
    </row>
    <row r="223" spans="6:6" x14ac:dyDescent="0.25">
      <c r="F223" s="30"/>
    </row>
    <row r="224" spans="6:6" x14ac:dyDescent="0.25">
      <c r="F224" s="30"/>
    </row>
    <row r="225" spans="6:6" x14ac:dyDescent="0.25">
      <c r="F225" s="30"/>
    </row>
    <row r="226" spans="6:6" x14ac:dyDescent="0.25">
      <c r="F226" s="30"/>
    </row>
    <row r="227" spans="6:6" x14ac:dyDescent="0.25">
      <c r="F227" s="30"/>
    </row>
    <row r="228" spans="6:6" x14ac:dyDescent="0.25">
      <c r="F228" s="30"/>
    </row>
    <row r="229" spans="6:6" x14ac:dyDescent="0.25">
      <c r="F229" s="30"/>
    </row>
    <row r="230" spans="6:6" x14ac:dyDescent="0.25">
      <c r="F230" s="30"/>
    </row>
    <row r="231" spans="6:6" x14ac:dyDescent="0.25">
      <c r="F231" s="30"/>
    </row>
    <row r="232" spans="6:6" x14ac:dyDescent="0.25">
      <c r="F232" s="30"/>
    </row>
    <row r="233" spans="6:6" x14ac:dyDescent="0.25">
      <c r="F233" s="30"/>
    </row>
    <row r="234" spans="6:6" x14ac:dyDescent="0.25">
      <c r="F234" s="30"/>
    </row>
    <row r="235" spans="6:6" x14ac:dyDescent="0.25">
      <c r="F235" s="30"/>
    </row>
    <row r="236" spans="6:6" x14ac:dyDescent="0.25">
      <c r="F236" s="30"/>
    </row>
    <row r="237" spans="6:6" x14ac:dyDescent="0.25">
      <c r="F237" s="30"/>
    </row>
    <row r="238" spans="6:6" x14ac:dyDescent="0.25">
      <c r="F238" s="30"/>
    </row>
    <row r="239" spans="6:6" x14ac:dyDescent="0.25">
      <c r="F239" s="30"/>
    </row>
    <row r="240" spans="6:6" x14ac:dyDescent="0.25">
      <c r="F240" s="30"/>
    </row>
    <row r="241" spans="6:6" x14ac:dyDescent="0.25">
      <c r="F241" s="30"/>
    </row>
    <row r="242" spans="6:6" x14ac:dyDescent="0.25">
      <c r="F242" s="30"/>
    </row>
    <row r="243" spans="6:6" x14ac:dyDescent="0.25">
      <c r="F243" s="30"/>
    </row>
    <row r="244" spans="6:6" x14ac:dyDescent="0.25">
      <c r="F244" s="30"/>
    </row>
    <row r="245" spans="6:6" x14ac:dyDescent="0.25">
      <c r="F245" s="30"/>
    </row>
    <row r="246" spans="6:6" x14ac:dyDescent="0.25">
      <c r="F246" s="30"/>
    </row>
    <row r="247" spans="6:6" x14ac:dyDescent="0.25">
      <c r="F247" s="30"/>
    </row>
    <row r="248" spans="6:6" x14ac:dyDescent="0.25">
      <c r="F248" s="30"/>
    </row>
    <row r="249" spans="6:6" x14ac:dyDescent="0.25">
      <c r="F249" s="30"/>
    </row>
    <row r="250" spans="6:6" x14ac:dyDescent="0.25">
      <c r="F250" s="30"/>
    </row>
    <row r="251" spans="6:6" x14ac:dyDescent="0.25">
      <c r="F251" s="30"/>
    </row>
    <row r="252" spans="6:6" x14ac:dyDescent="0.25">
      <c r="F252" s="30"/>
    </row>
    <row r="253" spans="6:6" x14ac:dyDescent="0.25">
      <c r="F253" s="30"/>
    </row>
    <row r="254" spans="6:6" x14ac:dyDescent="0.25">
      <c r="F254" s="30"/>
    </row>
    <row r="255" spans="6:6" x14ac:dyDescent="0.25">
      <c r="F255" s="30"/>
    </row>
    <row r="256" spans="6:6" x14ac:dyDescent="0.25">
      <c r="F256" s="30"/>
    </row>
    <row r="257" spans="6:6" x14ac:dyDescent="0.25">
      <c r="F257" s="30"/>
    </row>
    <row r="258" spans="6:6" x14ac:dyDescent="0.25">
      <c r="F258" s="30"/>
    </row>
    <row r="259" spans="6:6" x14ac:dyDescent="0.25">
      <c r="F259" s="30"/>
    </row>
    <row r="260" spans="6:6" x14ac:dyDescent="0.25">
      <c r="F260" s="30"/>
    </row>
    <row r="261" spans="6:6" x14ac:dyDescent="0.25">
      <c r="F261" s="30"/>
    </row>
    <row r="262" spans="6:6" x14ac:dyDescent="0.25">
      <c r="F262" s="30"/>
    </row>
    <row r="263" spans="6:6" x14ac:dyDescent="0.25">
      <c r="F263" s="30"/>
    </row>
    <row r="264" spans="6:6" x14ac:dyDescent="0.25">
      <c r="F264" s="30"/>
    </row>
    <row r="265" spans="6:6" x14ac:dyDescent="0.25">
      <c r="F265" s="30"/>
    </row>
    <row r="266" spans="6:6" x14ac:dyDescent="0.25">
      <c r="F266" s="30"/>
    </row>
    <row r="267" spans="6:6" x14ac:dyDescent="0.25">
      <c r="F267" s="30"/>
    </row>
    <row r="268" spans="6:6" x14ac:dyDescent="0.25">
      <c r="F268" s="30"/>
    </row>
    <row r="269" spans="6:6" x14ac:dyDescent="0.25">
      <c r="F269" s="30"/>
    </row>
    <row r="270" spans="6:6" x14ac:dyDescent="0.25">
      <c r="F270" s="30"/>
    </row>
    <row r="271" spans="6:6" x14ac:dyDescent="0.25">
      <c r="F271" s="30"/>
    </row>
    <row r="272" spans="6:6" x14ac:dyDescent="0.25">
      <c r="F272" s="30"/>
    </row>
    <row r="273" spans="6:6" x14ac:dyDescent="0.25">
      <c r="F273" s="30"/>
    </row>
    <row r="274" spans="6:6" x14ac:dyDescent="0.25">
      <c r="F274" s="30"/>
    </row>
    <row r="275" spans="6:6" x14ac:dyDescent="0.25">
      <c r="F275" s="30"/>
    </row>
    <row r="276" spans="6:6" x14ac:dyDescent="0.25">
      <c r="F276" s="30"/>
    </row>
    <row r="277" spans="6:6" x14ac:dyDescent="0.25">
      <c r="F277" s="30"/>
    </row>
    <row r="278" spans="6:6" x14ac:dyDescent="0.25">
      <c r="F278" s="30"/>
    </row>
    <row r="279" spans="6:6" x14ac:dyDescent="0.25">
      <c r="F279" s="30"/>
    </row>
    <row r="280" spans="6:6" x14ac:dyDescent="0.25">
      <c r="F280" s="30"/>
    </row>
    <row r="281" spans="6:6" x14ac:dyDescent="0.25">
      <c r="F281" s="30"/>
    </row>
    <row r="282" spans="6:6" x14ac:dyDescent="0.25">
      <c r="F282" s="30"/>
    </row>
    <row r="283" spans="6:6" x14ac:dyDescent="0.25">
      <c r="F283" s="30"/>
    </row>
    <row r="284" spans="6:6" x14ac:dyDescent="0.25">
      <c r="F284" s="30"/>
    </row>
    <row r="285" spans="6:6" x14ac:dyDescent="0.25">
      <c r="F285" s="30"/>
    </row>
    <row r="286" spans="6:6" x14ac:dyDescent="0.25">
      <c r="F286" s="30"/>
    </row>
    <row r="287" spans="6:6" x14ac:dyDescent="0.25">
      <c r="F287" s="30"/>
    </row>
    <row r="288" spans="6:6" x14ac:dyDescent="0.25">
      <c r="F288" s="30"/>
    </row>
    <row r="289" spans="6:6" x14ac:dyDescent="0.25">
      <c r="F289" s="30"/>
    </row>
    <row r="290" spans="6:6" x14ac:dyDescent="0.25">
      <c r="F290" s="30"/>
    </row>
    <row r="291" spans="6:6" x14ac:dyDescent="0.25">
      <c r="F291" s="30"/>
    </row>
    <row r="292" spans="6:6" x14ac:dyDescent="0.25">
      <c r="F292" s="30"/>
    </row>
    <row r="293" spans="6:6" x14ac:dyDescent="0.25">
      <c r="F293" s="30"/>
    </row>
    <row r="294" spans="6:6" x14ac:dyDescent="0.25">
      <c r="F294" s="30"/>
    </row>
    <row r="295" spans="6:6" x14ac:dyDescent="0.25">
      <c r="F295" s="30"/>
    </row>
    <row r="296" spans="6:6" x14ac:dyDescent="0.25">
      <c r="F296" s="30"/>
    </row>
    <row r="297" spans="6:6" x14ac:dyDescent="0.25">
      <c r="F297" s="30"/>
    </row>
    <row r="298" spans="6:6" x14ac:dyDescent="0.25">
      <c r="F298" s="30"/>
    </row>
    <row r="299" spans="6:6" x14ac:dyDescent="0.25">
      <c r="F299" s="30"/>
    </row>
    <row r="300" spans="6:6" x14ac:dyDescent="0.25">
      <c r="F300" s="30"/>
    </row>
    <row r="301" spans="6:6" x14ac:dyDescent="0.25">
      <c r="F301" s="30"/>
    </row>
    <row r="302" spans="6:6" x14ac:dyDescent="0.25">
      <c r="F302" s="30"/>
    </row>
    <row r="303" spans="6:6" x14ac:dyDescent="0.25">
      <c r="F303" s="30"/>
    </row>
    <row r="304" spans="6:6" x14ac:dyDescent="0.25">
      <c r="F304" s="30"/>
    </row>
    <row r="305" spans="6:6" x14ac:dyDescent="0.25">
      <c r="F305" s="30"/>
    </row>
    <row r="306" spans="6:6" x14ac:dyDescent="0.25">
      <c r="F306" s="30"/>
    </row>
    <row r="307" spans="6:6" x14ac:dyDescent="0.25">
      <c r="F307" s="30"/>
    </row>
    <row r="308" spans="6:6" x14ac:dyDescent="0.25">
      <c r="F308" s="30"/>
    </row>
    <row r="309" spans="6:6" x14ac:dyDescent="0.25">
      <c r="F309" s="30"/>
    </row>
    <row r="310" spans="6:6" x14ac:dyDescent="0.25">
      <c r="F310" s="30"/>
    </row>
    <row r="311" spans="6:6" x14ac:dyDescent="0.25">
      <c r="F311" s="30"/>
    </row>
    <row r="312" spans="6:6" x14ac:dyDescent="0.25">
      <c r="F312" s="30"/>
    </row>
    <row r="313" spans="6:6" x14ac:dyDescent="0.25">
      <c r="F313" s="30"/>
    </row>
    <row r="314" spans="6:6" x14ac:dyDescent="0.25">
      <c r="F314" s="30"/>
    </row>
    <row r="315" spans="6:6" x14ac:dyDescent="0.25">
      <c r="F315" s="30"/>
    </row>
    <row r="316" spans="6:6" x14ac:dyDescent="0.25">
      <c r="F316" s="30"/>
    </row>
    <row r="317" spans="6:6" x14ac:dyDescent="0.25">
      <c r="F317" s="30"/>
    </row>
    <row r="318" spans="6:6" x14ac:dyDescent="0.25">
      <c r="F318" s="30"/>
    </row>
    <row r="319" spans="6:6" x14ac:dyDescent="0.25">
      <c r="F319" s="30"/>
    </row>
    <row r="320" spans="6:6" x14ac:dyDescent="0.25">
      <c r="F320" s="30"/>
    </row>
    <row r="321" spans="6:6" x14ac:dyDescent="0.25">
      <c r="F321" s="30"/>
    </row>
    <row r="322" spans="6:6" x14ac:dyDescent="0.25">
      <c r="F322" s="30"/>
    </row>
    <row r="323" spans="6:6" x14ac:dyDescent="0.25">
      <c r="F323" s="30"/>
    </row>
    <row r="324" spans="6:6" x14ac:dyDescent="0.25">
      <c r="F324" s="30"/>
    </row>
    <row r="325" spans="6:6" x14ac:dyDescent="0.25">
      <c r="F325" s="30"/>
    </row>
    <row r="326" spans="6:6" x14ac:dyDescent="0.25">
      <c r="F326" s="30"/>
    </row>
    <row r="327" spans="6:6" x14ac:dyDescent="0.25">
      <c r="F327" s="30"/>
    </row>
    <row r="328" spans="6:6" x14ac:dyDescent="0.25">
      <c r="F328" s="30"/>
    </row>
    <row r="329" spans="6:6" x14ac:dyDescent="0.25">
      <c r="F329" s="30"/>
    </row>
    <row r="330" spans="6:6" x14ac:dyDescent="0.25">
      <c r="F330" s="30"/>
    </row>
    <row r="331" spans="6:6" x14ac:dyDescent="0.25">
      <c r="F331" s="30"/>
    </row>
    <row r="332" spans="6:6" x14ac:dyDescent="0.25">
      <c r="F332" s="30"/>
    </row>
    <row r="333" spans="6:6" x14ac:dyDescent="0.25">
      <c r="F333" s="30"/>
    </row>
    <row r="334" spans="6:6" x14ac:dyDescent="0.25">
      <c r="F334" s="30"/>
    </row>
    <row r="335" spans="6:6" x14ac:dyDescent="0.25">
      <c r="F335" s="30"/>
    </row>
    <row r="336" spans="6:6" x14ac:dyDescent="0.25">
      <c r="F336" s="30"/>
    </row>
    <row r="337" spans="6:6" x14ac:dyDescent="0.25">
      <c r="F337" s="30"/>
    </row>
    <row r="338" spans="6:6" x14ac:dyDescent="0.25">
      <c r="F338" s="30"/>
    </row>
    <row r="339" spans="6:6" x14ac:dyDescent="0.25">
      <c r="F339" s="30"/>
    </row>
    <row r="340" spans="6:6" x14ac:dyDescent="0.25">
      <c r="F340" s="30"/>
    </row>
    <row r="341" spans="6:6" x14ac:dyDescent="0.25">
      <c r="F341" s="30"/>
    </row>
    <row r="342" spans="6:6" x14ac:dyDescent="0.25">
      <c r="F342" s="30"/>
    </row>
    <row r="343" spans="6:6" x14ac:dyDescent="0.25">
      <c r="F343" s="30"/>
    </row>
    <row r="344" spans="6:6" x14ac:dyDescent="0.25">
      <c r="F344" s="30"/>
    </row>
    <row r="345" spans="6:6" x14ac:dyDescent="0.25">
      <c r="F345" s="30"/>
    </row>
    <row r="346" spans="6:6" x14ac:dyDescent="0.25">
      <c r="F346" s="30"/>
    </row>
    <row r="347" spans="6:6" x14ac:dyDescent="0.25">
      <c r="F347" s="30"/>
    </row>
    <row r="348" spans="6:6" x14ac:dyDescent="0.25">
      <c r="F348" s="30"/>
    </row>
    <row r="349" spans="6:6" x14ac:dyDescent="0.25">
      <c r="F349" s="30"/>
    </row>
    <row r="350" spans="6:6" x14ac:dyDescent="0.25">
      <c r="F350" s="30"/>
    </row>
    <row r="351" spans="6:6" x14ac:dyDescent="0.25">
      <c r="F351" s="30"/>
    </row>
    <row r="352" spans="6:6" x14ac:dyDescent="0.25">
      <c r="F352" s="30"/>
    </row>
    <row r="353" spans="6:6" x14ac:dyDescent="0.25">
      <c r="F353" s="30"/>
    </row>
    <row r="354" spans="6:6" x14ac:dyDescent="0.25">
      <c r="F354" s="30"/>
    </row>
    <row r="355" spans="6:6" x14ac:dyDescent="0.25">
      <c r="F355" s="30"/>
    </row>
    <row r="356" spans="6:6" x14ac:dyDescent="0.25">
      <c r="F356" s="30"/>
    </row>
    <row r="357" spans="6:6" x14ac:dyDescent="0.25">
      <c r="F357" s="30"/>
    </row>
    <row r="358" spans="6:6" x14ac:dyDescent="0.25">
      <c r="F358" s="30"/>
    </row>
    <row r="359" spans="6:6" x14ac:dyDescent="0.25">
      <c r="F359" s="30"/>
    </row>
    <row r="360" spans="6:6" x14ac:dyDescent="0.25">
      <c r="F360" s="30"/>
    </row>
    <row r="361" spans="6:6" x14ac:dyDescent="0.25">
      <c r="F361" s="30"/>
    </row>
    <row r="362" spans="6:6" x14ac:dyDescent="0.25">
      <c r="F362" s="30"/>
    </row>
    <row r="363" spans="6:6" x14ac:dyDescent="0.25">
      <c r="F363" s="30"/>
    </row>
    <row r="364" spans="6:6" x14ac:dyDescent="0.25">
      <c r="F364" s="30"/>
    </row>
    <row r="365" spans="6:6" x14ac:dyDescent="0.25">
      <c r="F365" s="30"/>
    </row>
    <row r="366" spans="6:6" x14ac:dyDescent="0.25">
      <c r="F366" s="30"/>
    </row>
    <row r="367" spans="6:6" x14ac:dyDescent="0.25">
      <c r="F367" s="30"/>
    </row>
    <row r="368" spans="6:6" x14ac:dyDescent="0.25">
      <c r="F368" s="30"/>
    </row>
    <row r="369" spans="6:6" x14ac:dyDescent="0.25">
      <c r="F369" s="30"/>
    </row>
    <row r="370" spans="6:6" x14ac:dyDescent="0.25">
      <c r="F370" s="30"/>
    </row>
    <row r="371" spans="6:6" x14ac:dyDescent="0.25">
      <c r="F371" s="30"/>
    </row>
    <row r="372" spans="6:6" x14ac:dyDescent="0.25">
      <c r="F372" s="30"/>
    </row>
    <row r="373" spans="6:6" x14ac:dyDescent="0.25">
      <c r="F373" s="30"/>
    </row>
    <row r="374" spans="6:6" x14ac:dyDescent="0.25">
      <c r="F374" s="30"/>
    </row>
    <row r="375" spans="6:6" x14ac:dyDescent="0.25">
      <c r="F375" s="30"/>
    </row>
    <row r="376" spans="6:6" x14ac:dyDescent="0.25">
      <c r="F376" s="30"/>
    </row>
    <row r="377" spans="6:6" x14ac:dyDescent="0.25">
      <c r="F377" s="30"/>
    </row>
    <row r="378" spans="6:6" x14ac:dyDescent="0.25">
      <c r="F378" s="30"/>
    </row>
    <row r="379" spans="6:6" x14ac:dyDescent="0.25">
      <c r="F379" s="30"/>
    </row>
    <row r="380" spans="6:6" x14ac:dyDescent="0.25">
      <c r="F380" s="30"/>
    </row>
    <row r="381" spans="6:6" x14ac:dyDescent="0.25">
      <c r="F381" s="30"/>
    </row>
    <row r="382" spans="6:6" x14ac:dyDescent="0.25">
      <c r="F382" s="30"/>
    </row>
    <row r="383" spans="6:6" x14ac:dyDescent="0.25">
      <c r="F383" s="30"/>
    </row>
    <row r="384" spans="6:6" x14ac:dyDescent="0.25">
      <c r="F384" s="30"/>
    </row>
    <row r="385" spans="6:6" x14ac:dyDescent="0.25">
      <c r="F385" s="30"/>
    </row>
    <row r="386" spans="6:6" x14ac:dyDescent="0.25">
      <c r="F386" s="30"/>
    </row>
    <row r="387" spans="6:6" x14ac:dyDescent="0.25">
      <c r="F387" s="30"/>
    </row>
    <row r="388" spans="6:6" x14ac:dyDescent="0.25">
      <c r="F388" s="30"/>
    </row>
    <row r="389" spans="6:6" x14ac:dyDescent="0.25">
      <c r="F389" s="30"/>
    </row>
    <row r="390" spans="6:6" x14ac:dyDescent="0.25">
      <c r="F390" s="30"/>
    </row>
    <row r="391" spans="6:6" x14ac:dyDescent="0.25">
      <c r="F391" s="30"/>
    </row>
    <row r="392" spans="6:6" x14ac:dyDescent="0.25">
      <c r="F392" s="30"/>
    </row>
    <row r="393" spans="6:6" x14ac:dyDescent="0.25">
      <c r="F393" s="30"/>
    </row>
    <row r="394" spans="6:6" x14ac:dyDescent="0.25">
      <c r="F394" s="30"/>
    </row>
    <row r="395" spans="6:6" x14ac:dyDescent="0.25">
      <c r="F395" s="30"/>
    </row>
    <row r="396" spans="6:6" x14ac:dyDescent="0.25">
      <c r="F396" s="30"/>
    </row>
    <row r="397" spans="6:6" x14ac:dyDescent="0.25">
      <c r="F397" s="30"/>
    </row>
    <row r="398" spans="6:6" x14ac:dyDescent="0.25">
      <c r="F398" s="30"/>
    </row>
    <row r="399" spans="6:6" x14ac:dyDescent="0.25">
      <c r="F399" s="30"/>
    </row>
    <row r="400" spans="6:6" x14ac:dyDescent="0.25">
      <c r="F400" s="30"/>
    </row>
    <row r="401" spans="6:6" x14ac:dyDescent="0.25">
      <c r="F401" s="30"/>
    </row>
    <row r="402" spans="6:6" x14ac:dyDescent="0.25">
      <c r="F402" s="30"/>
    </row>
    <row r="403" spans="6:6" x14ac:dyDescent="0.25">
      <c r="F403" s="30"/>
    </row>
    <row r="404" spans="6:6" x14ac:dyDescent="0.25">
      <c r="F404" s="30"/>
    </row>
    <row r="405" spans="6:6" x14ac:dyDescent="0.25">
      <c r="F405" s="30"/>
    </row>
    <row r="406" spans="6:6" x14ac:dyDescent="0.25">
      <c r="F406" s="30"/>
    </row>
    <row r="407" spans="6:6" x14ac:dyDescent="0.25">
      <c r="F407" s="30"/>
    </row>
    <row r="408" spans="6:6" x14ac:dyDescent="0.25">
      <c r="F408" s="30"/>
    </row>
    <row r="409" spans="6:6" x14ac:dyDescent="0.25">
      <c r="F409" s="30"/>
    </row>
    <row r="410" spans="6:6" x14ac:dyDescent="0.25">
      <c r="F410" s="30"/>
    </row>
    <row r="411" spans="6:6" x14ac:dyDescent="0.25">
      <c r="F411" s="30"/>
    </row>
    <row r="412" spans="6:6" x14ac:dyDescent="0.25">
      <c r="F412" s="30"/>
    </row>
    <row r="413" spans="6:6" x14ac:dyDescent="0.25">
      <c r="F413" s="30"/>
    </row>
    <row r="414" spans="6:6" x14ac:dyDescent="0.25">
      <c r="F414" s="30"/>
    </row>
    <row r="415" spans="6:6" x14ac:dyDescent="0.25">
      <c r="F415" s="30"/>
    </row>
    <row r="416" spans="6:6" x14ac:dyDescent="0.25">
      <c r="F416" s="30"/>
    </row>
    <row r="417" spans="6:6" x14ac:dyDescent="0.25">
      <c r="F417" s="30"/>
    </row>
    <row r="418" spans="6:6" x14ac:dyDescent="0.25">
      <c r="F418" s="30"/>
    </row>
    <row r="419" spans="6:6" x14ac:dyDescent="0.25">
      <c r="F419" s="30"/>
    </row>
    <row r="420" spans="6:6" x14ac:dyDescent="0.25">
      <c r="F420" s="30"/>
    </row>
    <row r="421" spans="6:6" x14ac:dyDescent="0.25">
      <c r="F421" s="30"/>
    </row>
    <row r="422" spans="6:6" x14ac:dyDescent="0.25">
      <c r="F422" s="30"/>
    </row>
    <row r="423" spans="6:6" x14ac:dyDescent="0.25">
      <c r="F423" s="30"/>
    </row>
    <row r="424" spans="6:6" x14ac:dyDescent="0.25">
      <c r="F424" s="30"/>
    </row>
    <row r="425" spans="6:6" x14ac:dyDescent="0.25">
      <c r="F425" s="30"/>
    </row>
    <row r="426" spans="6:6" x14ac:dyDescent="0.25">
      <c r="F426" s="30"/>
    </row>
    <row r="427" spans="6:6" x14ac:dyDescent="0.25">
      <c r="F427" s="30"/>
    </row>
    <row r="428" spans="6:6" x14ac:dyDescent="0.25">
      <c r="F428" s="30"/>
    </row>
    <row r="429" spans="6:6" x14ac:dyDescent="0.25">
      <c r="F429" s="30"/>
    </row>
    <row r="430" spans="6:6" x14ac:dyDescent="0.25">
      <c r="F430" s="30"/>
    </row>
    <row r="431" spans="6:6" x14ac:dyDescent="0.25">
      <c r="F431" s="30"/>
    </row>
    <row r="432" spans="6:6" x14ac:dyDescent="0.25">
      <c r="F432" s="30"/>
    </row>
    <row r="433" spans="6:6" x14ac:dyDescent="0.25">
      <c r="F433" s="30"/>
    </row>
    <row r="434" spans="6:6" x14ac:dyDescent="0.25">
      <c r="F434" s="30"/>
    </row>
    <row r="435" spans="6:6" x14ac:dyDescent="0.25">
      <c r="F435" s="30"/>
    </row>
    <row r="436" spans="6:6" x14ac:dyDescent="0.25">
      <c r="F436" s="30"/>
    </row>
    <row r="437" spans="6:6" x14ac:dyDescent="0.25">
      <c r="F437" s="30"/>
    </row>
    <row r="438" spans="6:6" x14ac:dyDescent="0.25">
      <c r="F438" s="30"/>
    </row>
    <row r="439" spans="6:6" x14ac:dyDescent="0.25">
      <c r="F439" s="30"/>
    </row>
    <row r="440" spans="6:6" x14ac:dyDescent="0.25">
      <c r="F440" s="30"/>
    </row>
    <row r="441" spans="6:6" x14ac:dyDescent="0.25">
      <c r="F441" s="30"/>
    </row>
    <row r="442" spans="6:6" x14ac:dyDescent="0.25">
      <c r="F442" s="30"/>
    </row>
    <row r="443" spans="6:6" x14ac:dyDescent="0.25">
      <c r="F443" s="30"/>
    </row>
    <row r="444" spans="6:6" x14ac:dyDescent="0.25">
      <c r="F444" s="30"/>
    </row>
    <row r="445" spans="6:6" x14ac:dyDescent="0.25">
      <c r="F445" s="30"/>
    </row>
    <row r="446" spans="6:6" x14ac:dyDescent="0.25">
      <c r="F446" s="30"/>
    </row>
    <row r="447" spans="6:6" x14ac:dyDescent="0.25">
      <c r="F447" s="30"/>
    </row>
    <row r="448" spans="6:6" x14ac:dyDescent="0.25">
      <c r="F448" s="30"/>
    </row>
    <row r="449" spans="6:6" x14ac:dyDescent="0.25">
      <c r="F449" s="30"/>
    </row>
    <row r="450" spans="6:6" x14ac:dyDescent="0.25">
      <c r="F450" s="30"/>
    </row>
    <row r="451" spans="6:6" x14ac:dyDescent="0.25">
      <c r="F451" s="30"/>
    </row>
    <row r="452" spans="6:6" x14ac:dyDescent="0.25">
      <c r="F452" s="30"/>
    </row>
    <row r="453" spans="6:6" x14ac:dyDescent="0.25">
      <c r="F453" s="30"/>
    </row>
    <row r="454" spans="6:6" x14ac:dyDescent="0.25">
      <c r="F454" s="30"/>
    </row>
    <row r="455" spans="6:6" x14ac:dyDescent="0.25">
      <c r="F455" s="30"/>
    </row>
    <row r="456" spans="6:6" x14ac:dyDescent="0.25">
      <c r="F456" s="30"/>
    </row>
    <row r="457" spans="6:6" x14ac:dyDescent="0.25">
      <c r="F457" s="30"/>
    </row>
    <row r="458" spans="6:6" x14ac:dyDescent="0.25">
      <c r="F458" s="30"/>
    </row>
    <row r="459" spans="6:6" x14ac:dyDescent="0.25">
      <c r="F459" s="30"/>
    </row>
    <row r="460" spans="6:6" x14ac:dyDescent="0.25">
      <c r="F460" s="30"/>
    </row>
    <row r="461" spans="6:6" x14ac:dyDescent="0.25">
      <c r="F461" s="30"/>
    </row>
    <row r="462" spans="6:6" x14ac:dyDescent="0.25">
      <c r="F462" s="30"/>
    </row>
    <row r="463" spans="6:6" x14ac:dyDescent="0.25">
      <c r="F463" s="30"/>
    </row>
    <row r="464" spans="6:6" x14ac:dyDescent="0.25">
      <c r="F464" s="30"/>
    </row>
    <row r="465" spans="6:6" x14ac:dyDescent="0.25">
      <c r="F465" s="30"/>
    </row>
    <row r="466" spans="6:6" x14ac:dyDescent="0.25">
      <c r="F466" s="30"/>
    </row>
    <row r="467" spans="6:6" x14ac:dyDescent="0.25">
      <c r="F467" s="30"/>
    </row>
    <row r="468" spans="6:6" x14ac:dyDescent="0.25">
      <c r="F468" s="30"/>
    </row>
    <row r="469" spans="6:6" x14ac:dyDescent="0.25">
      <c r="F469" s="30"/>
    </row>
    <row r="470" spans="6:6" x14ac:dyDescent="0.25">
      <c r="F470" s="30"/>
    </row>
    <row r="471" spans="6:6" x14ac:dyDescent="0.25">
      <c r="F471" s="30"/>
    </row>
    <row r="472" spans="6:6" x14ac:dyDescent="0.25">
      <c r="F472" s="30"/>
    </row>
    <row r="473" spans="6:6" x14ac:dyDescent="0.25">
      <c r="F473" s="30"/>
    </row>
    <row r="474" spans="6:6" x14ac:dyDescent="0.25">
      <c r="F474" s="30"/>
    </row>
    <row r="475" spans="6:6" x14ac:dyDescent="0.25">
      <c r="F475" s="30"/>
    </row>
    <row r="476" spans="6:6" x14ac:dyDescent="0.25">
      <c r="F476" s="30"/>
    </row>
    <row r="477" spans="6:6" x14ac:dyDescent="0.25">
      <c r="F477" s="30"/>
    </row>
    <row r="478" spans="6:6" x14ac:dyDescent="0.25">
      <c r="F478" s="30"/>
    </row>
    <row r="479" spans="6:6" x14ac:dyDescent="0.25">
      <c r="F479" s="30"/>
    </row>
    <row r="480" spans="6:6" x14ac:dyDescent="0.25">
      <c r="F480" s="30"/>
    </row>
    <row r="481" spans="6:6" x14ac:dyDescent="0.25">
      <c r="F481" s="30"/>
    </row>
    <row r="482" spans="6:6" x14ac:dyDescent="0.25">
      <c r="F482" s="30"/>
    </row>
    <row r="483" spans="6:6" x14ac:dyDescent="0.25">
      <c r="F483" s="30"/>
    </row>
    <row r="484" spans="6:6" x14ac:dyDescent="0.25">
      <c r="F484" s="30"/>
    </row>
    <row r="485" spans="6:6" x14ac:dyDescent="0.25">
      <c r="F485" s="30"/>
    </row>
    <row r="486" spans="6:6" x14ac:dyDescent="0.25">
      <c r="F486" s="30"/>
    </row>
    <row r="487" spans="6:6" x14ac:dyDescent="0.25">
      <c r="F487" s="30"/>
    </row>
    <row r="488" spans="6:6" x14ac:dyDescent="0.25">
      <c r="F488" s="30"/>
    </row>
    <row r="489" spans="6:6" x14ac:dyDescent="0.25">
      <c r="F489" s="30"/>
    </row>
    <row r="490" spans="6:6" x14ac:dyDescent="0.25">
      <c r="F490" s="30"/>
    </row>
    <row r="491" spans="6:6" x14ac:dyDescent="0.25">
      <c r="F491" s="30"/>
    </row>
    <row r="492" spans="6:6" x14ac:dyDescent="0.25">
      <c r="F492" s="30"/>
    </row>
    <row r="493" spans="6:6" x14ac:dyDescent="0.25">
      <c r="F493" s="30"/>
    </row>
    <row r="494" spans="6:6" x14ac:dyDescent="0.25">
      <c r="F494" s="30"/>
    </row>
    <row r="495" spans="6:6" x14ac:dyDescent="0.25">
      <c r="F495" s="30"/>
    </row>
    <row r="496" spans="6:6" x14ac:dyDescent="0.25">
      <c r="F496" s="30"/>
    </row>
    <row r="497" spans="6:6" x14ac:dyDescent="0.25">
      <c r="F497" s="30"/>
    </row>
    <row r="498" spans="6:6" x14ac:dyDescent="0.25">
      <c r="F498" s="30"/>
    </row>
    <row r="499" spans="6:6" x14ac:dyDescent="0.25">
      <c r="F499" s="30"/>
    </row>
    <row r="500" spans="6:6" x14ac:dyDescent="0.25">
      <c r="F500" s="30"/>
    </row>
    <row r="501" spans="6:6" x14ac:dyDescent="0.25">
      <c r="F501" s="30"/>
    </row>
    <row r="502" spans="6:6" x14ac:dyDescent="0.25">
      <c r="F502" s="30"/>
    </row>
    <row r="503" spans="6:6" x14ac:dyDescent="0.25">
      <c r="F503" s="30"/>
    </row>
    <row r="504" spans="6:6" x14ac:dyDescent="0.25">
      <c r="F504" s="30"/>
    </row>
    <row r="505" spans="6:6" x14ac:dyDescent="0.25">
      <c r="F505" s="30"/>
    </row>
    <row r="506" spans="6:6" x14ac:dyDescent="0.25">
      <c r="F506" s="30"/>
    </row>
    <row r="507" spans="6:6" x14ac:dyDescent="0.25">
      <c r="F507" s="30"/>
    </row>
    <row r="508" spans="6:6" x14ac:dyDescent="0.25">
      <c r="F508" s="30"/>
    </row>
    <row r="509" spans="6:6" x14ac:dyDescent="0.25">
      <c r="F509" s="30"/>
    </row>
    <row r="510" spans="6:6" x14ac:dyDescent="0.25">
      <c r="F510" s="30"/>
    </row>
    <row r="511" spans="6:6" x14ac:dyDescent="0.25">
      <c r="F511" s="30"/>
    </row>
    <row r="512" spans="6:6" x14ac:dyDescent="0.25">
      <c r="F512" s="30"/>
    </row>
    <row r="513" spans="6:6" x14ac:dyDescent="0.25">
      <c r="F513" s="30"/>
    </row>
    <row r="514" spans="6:6" x14ac:dyDescent="0.25">
      <c r="F514" s="30"/>
    </row>
    <row r="515" spans="6:6" x14ac:dyDescent="0.25">
      <c r="F515" s="30"/>
    </row>
    <row r="516" spans="6:6" x14ac:dyDescent="0.25">
      <c r="F516" s="30"/>
    </row>
    <row r="517" spans="6:6" x14ac:dyDescent="0.25">
      <c r="F517" s="30"/>
    </row>
    <row r="518" spans="6:6" x14ac:dyDescent="0.25">
      <c r="F518" s="30"/>
    </row>
    <row r="519" spans="6:6" x14ac:dyDescent="0.25">
      <c r="F519" s="30"/>
    </row>
    <row r="520" spans="6:6" x14ac:dyDescent="0.25">
      <c r="F520" s="30"/>
    </row>
    <row r="521" spans="6:6" x14ac:dyDescent="0.25">
      <c r="F521" s="30"/>
    </row>
    <row r="522" spans="6:6" x14ac:dyDescent="0.25">
      <c r="F522" s="30"/>
    </row>
    <row r="523" spans="6:6" x14ac:dyDescent="0.25">
      <c r="F523" s="30"/>
    </row>
    <row r="524" spans="6:6" x14ac:dyDescent="0.25">
      <c r="F524" s="30"/>
    </row>
    <row r="525" spans="6:6" x14ac:dyDescent="0.25">
      <c r="F525" s="30"/>
    </row>
    <row r="526" spans="6:6" x14ac:dyDescent="0.25">
      <c r="F526" s="30"/>
    </row>
    <row r="527" spans="6:6" x14ac:dyDescent="0.25">
      <c r="F527" s="30"/>
    </row>
    <row r="528" spans="6:6" x14ac:dyDescent="0.25">
      <c r="F528" s="30"/>
    </row>
    <row r="529" spans="6:6" x14ac:dyDescent="0.25">
      <c r="F529" s="30"/>
    </row>
    <row r="530" spans="6:6" x14ac:dyDescent="0.25">
      <c r="F530" s="30"/>
    </row>
    <row r="531" spans="6:6" x14ac:dyDescent="0.25">
      <c r="F531" s="30"/>
    </row>
    <row r="532" spans="6:6" x14ac:dyDescent="0.25">
      <c r="F532" s="30"/>
    </row>
    <row r="533" spans="6:6" x14ac:dyDescent="0.25">
      <c r="F533" s="30"/>
    </row>
    <row r="534" spans="6:6" x14ac:dyDescent="0.25">
      <c r="F534" s="30"/>
    </row>
    <row r="535" spans="6:6" x14ac:dyDescent="0.25">
      <c r="F535" s="30"/>
    </row>
    <row r="536" spans="6:6" x14ac:dyDescent="0.25">
      <c r="F536" s="30"/>
    </row>
    <row r="537" spans="6:6" x14ac:dyDescent="0.25">
      <c r="F537" s="30"/>
    </row>
    <row r="538" spans="6:6" x14ac:dyDescent="0.25">
      <c r="F538" s="30"/>
    </row>
    <row r="539" spans="6:6" x14ac:dyDescent="0.25">
      <c r="F539" s="30"/>
    </row>
    <row r="540" spans="6:6" x14ac:dyDescent="0.25">
      <c r="F540" s="30"/>
    </row>
    <row r="541" spans="6:6" x14ac:dyDescent="0.25">
      <c r="F541" s="30"/>
    </row>
    <row r="542" spans="6:6" x14ac:dyDescent="0.25">
      <c r="F542" s="30"/>
    </row>
    <row r="543" spans="6:6" x14ac:dyDescent="0.25">
      <c r="F543" s="30"/>
    </row>
    <row r="544" spans="6:6" x14ac:dyDescent="0.25">
      <c r="F544" s="30"/>
    </row>
    <row r="545" spans="6:6" x14ac:dyDescent="0.25">
      <c r="F545" s="30"/>
    </row>
    <row r="546" spans="6:6" x14ac:dyDescent="0.25">
      <c r="F546" s="30"/>
    </row>
    <row r="547" spans="6:6" x14ac:dyDescent="0.25">
      <c r="F547" s="30"/>
    </row>
    <row r="548" spans="6:6" x14ac:dyDescent="0.25">
      <c r="F548" s="30"/>
    </row>
    <row r="549" spans="6:6" x14ac:dyDescent="0.25">
      <c r="F549" s="30"/>
    </row>
    <row r="550" spans="6:6" x14ac:dyDescent="0.25">
      <c r="F550" s="30"/>
    </row>
    <row r="551" spans="6:6" x14ac:dyDescent="0.25">
      <c r="F551" s="30"/>
    </row>
    <row r="552" spans="6:6" x14ac:dyDescent="0.25">
      <c r="F552" s="30"/>
    </row>
    <row r="553" spans="6:6" x14ac:dyDescent="0.25">
      <c r="F553" s="30"/>
    </row>
    <row r="554" spans="6:6" x14ac:dyDescent="0.25">
      <c r="F554" s="30"/>
    </row>
    <row r="555" spans="6:6" x14ac:dyDescent="0.25">
      <c r="F555" s="30"/>
    </row>
    <row r="556" spans="6:6" x14ac:dyDescent="0.25">
      <c r="F556" s="30"/>
    </row>
    <row r="557" spans="6:6" x14ac:dyDescent="0.25">
      <c r="F557" s="30"/>
    </row>
    <row r="558" spans="6:6" x14ac:dyDescent="0.25">
      <c r="F558" s="30"/>
    </row>
    <row r="559" spans="6:6" x14ac:dyDescent="0.25">
      <c r="F559" s="30"/>
    </row>
    <row r="560" spans="6:6" x14ac:dyDescent="0.25">
      <c r="F560" s="30"/>
    </row>
    <row r="561" spans="6:6" x14ac:dyDescent="0.25">
      <c r="F561" s="30"/>
    </row>
    <row r="562" spans="6:6" x14ac:dyDescent="0.25">
      <c r="F562" s="30"/>
    </row>
    <row r="563" spans="6:6" x14ac:dyDescent="0.25">
      <c r="F563" s="30"/>
    </row>
    <row r="564" spans="6:6" x14ac:dyDescent="0.25">
      <c r="F564" s="30"/>
    </row>
    <row r="565" spans="6:6" x14ac:dyDescent="0.25">
      <c r="F565" s="30"/>
    </row>
    <row r="566" spans="6:6" x14ac:dyDescent="0.25">
      <c r="F566" s="30"/>
    </row>
    <row r="567" spans="6:6" x14ac:dyDescent="0.25">
      <c r="F567" s="30"/>
    </row>
    <row r="568" spans="6:6" x14ac:dyDescent="0.25">
      <c r="F568" s="30"/>
    </row>
    <row r="569" spans="6:6" x14ac:dyDescent="0.25">
      <c r="F569" s="30"/>
    </row>
    <row r="570" spans="6:6" x14ac:dyDescent="0.25">
      <c r="F570" s="30"/>
    </row>
    <row r="571" spans="6:6" x14ac:dyDescent="0.25">
      <c r="F571" s="30"/>
    </row>
    <row r="572" spans="6:6" x14ac:dyDescent="0.25">
      <c r="F572" s="30"/>
    </row>
    <row r="573" spans="6:6" x14ac:dyDescent="0.25">
      <c r="F573" s="30"/>
    </row>
    <row r="574" spans="6:6" x14ac:dyDescent="0.25">
      <c r="F574" s="30"/>
    </row>
    <row r="575" spans="6:6" x14ac:dyDescent="0.25">
      <c r="F575" s="30"/>
    </row>
    <row r="576" spans="6:6" x14ac:dyDescent="0.25">
      <c r="F576" s="30"/>
    </row>
    <row r="577" spans="6:6" x14ac:dyDescent="0.25">
      <c r="F577" s="30"/>
    </row>
    <row r="578" spans="6:6" x14ac:dyDescent="0.25">
      <c r="F578" s="30"/>
    </row>
    <row r="579" spans="6:6" x14ac:dyDescent="0.25">
      <c r="F579" s="30"/>
    </row>
    <row r="580" spans="6:6" x14ac:dyDescent="0.25">
      <c r="F580" s="30"/>
    </row>
    <row r="581" spans="6:6" x14ac:dyDescent="0.25">
      <c r="F581" s="30"/>
    </row>
    <row r="582" spans="6:6" x14ac:dyDescent="0.25">
      <c r="F582" s="30"/>
    </row>
    <row r="583" spans="6:6" x14ac:dyDescent="0.25">
      <c r="F583" s="30"/>
    </row>
    <row r="584" spans="6:6" x14ac:dyDescent="0.25">
      <c r="F584" s="30"/>
    </row>
    <row r="585" spans="6:6" x14ac:dyDescent="0.25">
      <c r="F585" s="30"/>
    </row>
    <row r="586" spans="6:6" x14ac:dyDescent="0.25">
      <c r="F586" s="30"/>
    </row>
    <row r="587" spans="6:6" x14ac:dyDescent="0.25">
      <c r="F587" s="30"/>
    </row>
    <row r="588" spans="6:6" x14ac:dyDescent="0.25">
      <c r="F588" s="30"/>
    </row>
    <row r="589" spans="6:6" x14ac:dyDescent="0.25">
      <c r="F589" s="30"/>
    </row>
    <row r="590" spans="6:6" x14ac:dyDescent="0.25">
      <c r="F590" s="30"/>
    </row>
    <row r="591" spans="6:6" x14ac:dyDescent="0.25">
      <c r="F591" s="30"/>
    </row>
    <row r="592" spans="6:6" x14ac:dyDescent="0.25">
      <c r="F592" s="30"/>
    </row>
    <row r="593" spans="6:6" x14ac:dyDescent="0.25">
      <c r="F593" s="30"/>
    </row>
    <row r="594" spans="6:6" x14ac:dyDescent="0.25">
      <c r="F594" s="30"/>
    </row>
    <row r="595" spans="6:6" x14ac:dyDescent="0.25">
      <c r="F595" s="30"/>
    </row>
    <row r="596" spans="6:6" x14ac:dyDescent="0.25">
      <c r="F596" s="30"/>
    </row>
    <row r="597" spans="6:6" x14ac:dyDescent="0.25">
      <c r="F597" s="30"/>
    </row>
    <row r="598" spans="6:6" x14ac:dyDescent="0.25">
      <c r="F598" s="30"/>
    </row>
    <row r="599" spans="6:6" x14ac:dyDescent="0.25">
      <c r="F599" s="30"/>
    </row>
    <row r="600" spans="6:6" x14ac:dyDescent="0.25">
      <c r="F600" s="30"/>
    </row>
    <row r="601" spans="6:6" x14ac:dyDescent="0.25">
      <c r="F601" s="30"/>
    </row>
    <row r="602" spans="6:6" x14ac:dyDescent="0.25">
      <c r="F602" s="30"/>
    </row>
    <row r="603" spans="6:6" x14ac:dyDescent="0.25">
      <c r="F603" s="30"/>
    </row>
    <row r="604" spans="6:6" x14ac:dyDescent="0.25">
      <c r="F604" s="30"/>
    </row>
    <row r="605" spans="6:6" x14ac:dyDescent="0.25">
      <c r="F605" s="30"/>
    </row>
    <row r="606" spans="6:6" x14ac:dyDescent="0.25">
      <c r="F606" s="30"/>
    </row>
    <row r="607" spans="6:6" x14ac:dyDescent="0.25">
      <c r="F607" s="30"/>
    </row>
    <row r="608" spans="6:6" x14ac:dyDescent="0.25">
      <c r="F608" s="30"/>
    </row>
    <row r="609" spans="6:6" x14ac:dyDescent="0.25">
      <c r="F609" s="30"/>
    </row>
    <row r="610" spans="6:6" x14ac:dyDescent="0.25">
      <c r="F610" s="30"/>
    </row>
    <row r="611" spans="6:6" x14ac:dyDescent="0.25">
      <c r="F611" s="30"/>
    </row>
    <row r="612" spans="6:6" x14ac:dyDescent="0.25">
      <c r="F612" s="30"/>
    </row>
    <row r="613" spans="6:6" x14ac:dyDescent="0.25">
      <c r="F613" s="30"/>
    </row>
    <row r="614" spans="6:6" x14ac:dyDescent="0.25">
      <c r="F614" s="30"/>
    </row>
    <row r="615" spans="6:6" x14ac:dyDescent="0.25">
      <c r="F615" s="30"/>
    </row>
    <row r="616" spans="6:6" x14ac:dyDescent="0.25">
      <c r="F616" s="30"/>
    </row>
    <row r="617" spans="6:6" x14ac:dyDescent="0.25">
      <c r="F617" s="30"/>
    </row>
    <row r="618" spans="6:6" x14ac:dyDescent="0.25">
      <c r="F618" s="30"/>
    </row>
    <row r="619" spans="6:6" x14ac:dyDescent="0.25">
      <c r="F619" s="30"/>
    </row>
    <row r="620" spans="6:6" x14ac:dyDescent="0.25">
      <c r="F620" s="30"/>
    </row>
    <row r="621" spans="6:6" x14ac:dyDescent="0.25">
      <c r="F621" s="30"/>
    </row>
    <row r="622" spans="6:6" x14ac:dyDescent="0.25">
      <c r="F622" s="30"/>
    </row>
    <row r="623" spans="6:6" x14ac:dyDescent="0.25">
      <c r="F623" s="30"/>
    </row>
    <row r="624" spans="6:6" x14ac:dyDescent="0.25">
      <c r="F624" s="30"/>
    </row>
    <row r="625" spans="6:6" x14ac:dyDescent="0.25">
      <c r="F625" s="30"/>
    </row>
    <row r="626" spans="6:6" x14ac:dyDescent="0.25">
      <c r="F626" s="30"/>
    </row>
    <row r="627" spans="6:6" x14ac:dyDescent="0.25">
      <c r="F627" s="30"/>
    </row>
    <row r="628" spans="6:6" x14ac:dyDescent="0.25">
      <c r="F628" s="30"/>
    </row>
    <row r="629" spans="6:6" x14ac:dyDescent="0.25">
      <c r="F629" s="30"/>
    </row>
    <row r="630" spans="6:6" x14ac:dyDescent="0.25">
      <c r="F630" s="30"/>
    </row>
    <row r="631" spans="6:6" x14ac:dyDescent="0.25">
      <c r="F631" s="30"/>
    </row>
    <row r="632" spans="6:6" x14ac:dyDescent="0.25">
      <c r="F632" s="30"/>
    </row>
    <row r="633" spans="6:6" x14ac:dyDescent="0.25">
      <c r="F633" s="30"/>
    </row>
    <row r="634" spans="6:6" x14ac:dyDescent="0.25">
      <c r="F634" s="30"/>
    </row>
    <row r="635" spans="6:6" x14ac:dyDescent="0.25">
      <c r="F635" s="30"/>
    </row>
    <row r="636" spans="6:6" x14ac:dyDescent="0.25">
      <c r="F636" s="30"/>
    </row>
    <row r="637" spans="6:6" x14ac:dyDescent="0.25">
      <c r="F637" s="30"/>
    </row>
    <row r="638" spans="6:6" x14ac:dyDescent="0.25">
      <c r="F638" s="30"/>
    </row>
    <row r="639" spans="6:6" x14ac:dyDescent="0.25">
      <c r="F639" s="30"/>
    </row>
    <row r="640" spans="6:6" x14ac:dyDescent="0.25">
      <c r="F640" s="30"/>
    </row>
    <row r="641" spans="6:6" x14ac:dyDescent="0.25">
      <c r="F641" s="30"/>
    </row>
    <row r="642" spans="6:6" x14ac:dyDescent="0.25">
      <c r="F642" s="30"/>
    </row>
    <row r="643" spans="6:6" x14ac:dyDescent="0.25">
      <c r="F643" s="30"/>
    </row>
    <row r="644" spans="6:6" x14ac:dyDescent="0.25">
      <c r="F644" s="30"/>
    </row>
    <row r="645" spans="6:6" x14ac:dyDescent="0.25">
      <c r="F645" s="30"/>
    </row>
    <row r="646" spans="6:6" x14ac:dyDescent="0.25">
      <c r="F646" s="30"/>
    </row>
    <row r="647" spans="6:6" x14ac:dyDescent="0.25">
      <c r="F647" s="30"/>
    </row>
    <row r="648" spans="6:6" x14ac:dyDescent="0.25">
      <c r="F648" s="30"/>
    </row>
    <row r="649" spans="6:6" x14ac:dyDescent="0.25">
      <c r="F649" s="30"/>
    </row>
    <row r="650" spans="6:6" x14ac:dyDescent="0.25">
      <c r="F650" s="30"/>
    </row>
    <row r="651" spans="6:6" x14ac:dyDescent="0.25">
      <c r="F651" s="30"/>
    </row>
    <row r="652" spans="6:6" x14ac:dyDescent="0.25">
      <c r="F652" s="30"/>
    </row>
    <row r="653" spans="6:6" x14ac:dyDescent="0.25">
      <c r="F653" s="30"/>
    </row>
    <row r="654" spans="6:6" x14ac:dyDescent="0.25">
      <c r="F654" s="30"/>
    </row>
    <row r="655" spans="6:6" x14ac:dyDescent="0.25">
      <c r="F655" s="30"/>
    </row>
    <row r="656" spans="6:6" x14ac:dyDescent="0.25">
      <c r="F656" s="30"/>
    </row>
    <row r="657" spans="6:6" x14ac:dyDescent="0.25">
      <c r="F657" s="30"/>
    </row>
    <row r="658" spans="6:6" x14ac:dyDescent="0.25">
      <c r="F658" s="30"/>
    </row>
    <row r="659" spans="6:6" x14ac:dyDescent="0.25">
      <c r="F659" s="30"/>
    </row>
    <row r="660" spans="6:6" x14ac:dyDescent="0.25">
      <c r="F660" s="30"/>
    </row>
    <row r="661" spans="6:6" x14ac:dyDescent="0.25">
      <c r="F661" s="30"/>
    </row>
    <row r="662" spans="6:6" x14ac:dyDescent="0.25">
      <c r="F662" s="30"/>
    </row>
    <row r="663" spans="6:6" x14ac:dyDescent="0.25">
      <c r="F663" s="30"/>
    </row>
    <row r="664" spans="6:6" x14ac:dyDescent="0.25">
      <c r="F664" s="30"/>
    </row>
    <row r="665" spans="6:6" x14ac:dyDescent="0.25">
      <c r="F665" s="30"/>
    </row>
    <row r="666" spans="6:6" x14ac:dyDescent="0.25">
      <c r="F666" s="30"/>
    </row>
    <row r="667" spans="6:6" x14ac:dyDescent="0.25">
      <c r="F667" s="30"/>
    </row>
    <row r="668" spans="6:6" x14ac:dyDescent="0.25">
      <c r="F668" s="30"/>
    </row>
    <row r="669" spans="6:6" x14ac:dyDescent="0.25">
      <c r="F669" s="30"/>
    </row>
    <row r="670" spans="6:6" x14ac:dyDescent="0.25">
      <c r="F670" s="30"/>
    </row>
    <row r="671" spans="6:6" x14ac:dyDescent="0.25">
      <c r="F671" s="30"/>
    </row>
    <row r="672" spans="6:6" x14ac:dyDescent="0.25">
      <c r="F672" s="30"/>
    </row>
    <row r="673" spans="6:6" x14ac:dyDescent="0.25">
      <c r="F673" s="30"/>
    </row>
    <row r="674" spans="6:6" x14ac:dyDescent="0.25">
      <c r="F674" s="30"/>
    </row>
    <row r="675" spans="6:6" x14ac:dyDescent="0.25">
      <c r="F675" s="30"/>
    </row>
    <row r="676" spans="6:6" x14ac:dyDescent="0.25">
      <c r="F676" s="30"/>
    </row>
    <row r="677" spans="6:6" x14ac:dyDescent="0.25">
      <c r="F677" s="30"/>
    </row>
    <row r="678" spans="6:6" x14ac:dyDescent="0.25">
      <c r="F678" s="30"/>
    </row>
    <row r="679" spans="6:6" x14ac:dyDescent="0.25">
      <c r="F679" s="30"/>
    </row>
    <row r="680" spans="6:6" x14ac:dyDescent="0.25">
      <c r="F680" s="30"/>
    </row>
    <row r="681" spans="6:6" x14ac:dyDescent="0.25">
      <c r="F681" s="30"/>
    </row>
    <row r="682" spans="6:6" x14ac:dyDescent="0.25">
      <c r="F682" s="30"/>
    </row>
    <row r="683" spans="6:6" x14ac:dyDescent="0.25">
      <c r="F683" s="30"/>
    </row>
    <row r="684" spans="6:6" x14ac:dyDescent="0.25">
      <c r="F684" s="30"/>
    </row>
    <row r="685" spans="6:6" x14ac:dyDescent="0.25">
      <c r="F685" s="30"/>
    </row>
    <row r="686" spans="6:6" x14ac:dyDescent="0.25">
      <c r="F686" s="30"/>
    </row>
    <row r="687" spans="6:6" x14ac:dyDescent="0.25">
      <c r="F687" s="30"/>
    </row>
    <row r="688" spans="6:6" x14ac:dyDescent="0.25">
      <c r="F688" s="30"/>
    </row>
    <row r="689" spans="6:6" x14ac:dyDescent="0.25">
      <c r="F689" s="30"/>
    </row>
    <row r="690" spans="6:6" x14ac:dyDescent="0.25">
      <c r="F690" s="30"/>
    </row>
    <row r="691" spans="6:6" x14ac:dyDescent="0.25">
      <c r="F691" s="30"/>
    </row>
    <row r="692" spans="6:6" x14ac:dyDescent="0.25">
      <c r="F692" s="30"/>
    </row>
    <row r="693" spans="6:6" x14ac:dyDescent="0.25">
      <c r="F693" s="30"/>
    </row>
    <row r="694" spans="6:6" x14ac:dyDescent="0.25">
      <c r="F694" s="30"/>
    </row>
    <row r="695" spans="6:6" x14ac:dyDescent="0.25">
      <c r="F695" s="30"/>
    </row>
    <row r="696" spans="6:6" x14ac:dyDescent="0.25">
      <c r="F696" s="30"/>
    </row>
    <row r="697" spans="6:6" x14ac:dyDescent="0.25">
      <c r="F697" s="30"/>
    </row>
    <row r="698" spans="6:6" x14ac:dyDescent="0.25">
      <c r="F698" s="30"/>
    </row>
    <row r="699" spans="6:6" x14ac:dyDescent="0.25">
      <c r="F699" s="30"/>
    </row>
    <row r="700" spans="6:6" x14ac:dyDescent="0.25">
      <c r="F700" s="30"/>
    </row>
    <row r="701" spans="6:6" x14ac:dyDescent="0.25">
      <c r="F701" s="30"/>
    </row>
    <row r="702" spans="6:6" x14ac:dyDescent="0.25">
      <c r="F702" s="30"/>
    </row>
    <row r="703" spans="6:6" x14ac:dyDescent="0.25">
      <c r="F703" s="30"/>
    </row>
    <row r="704" spans="6:6" x14ac:dyDescent="0.25">
      <c r="F704" s="30"/>
    </row>
    <row r="705" spans="6:6" x14ac:dyDescent="0.25">
      <c r="F705" s="30"/>
    </row>
    <row r="706" spans="6:6" x14ac:dyDescent="0.25">
      <c r="F706" s="30"/>
    </row>
    <row r="707" spans="6:6" x14ac:dyDescent="0.25">
      <c r="F707" s="30"/>
    </row>
    <row r="708" spans="6:6" x14ac:dyDescent="0.25">
      <c r="F708" s="30"/>
    </row>
    <row r="709" spans="6:6" x14ac:dyDescent="0.25">
      <c r="F709" s="30"/>
    </row>
    <row r="710" spans="6:6" x14ac:dyDescent="0.25">
      <c r="F710" s="30"/>
    </row>
    <row r="711" spans="6:6" x14ac:dyDescent="0.25">
      <c r="F711" s="30"/>
    </row>
    <row r="712" spans="6:6" x14ac:dyDescent="0.25">
      <c r="F712" s="30"/>
    </row>
    <row r="713" spans="6:6" x14ac:dyDescent="0.25">
      <c r="F713" s="30"/>
    </row>
    <row r="714" spans="6:6" x14ac:dyDescent="0.25">
      <c r="F714" s="30"/>
    </row>
    <row r="715" spans="6:6" x14ac:dyDescent="0.25">
      <c r="F715" s="30"/>
    </row>
    <row r="716" spans="6:6" x14ac:dyDescent="0.25">
      <c r="F716" s="30"/>
    </row>
    <row r="717" spans="6:6" x14ac:dyDescent="0.25">
      <c r="F717" s="30"/>
    </row>
    <row r="718" spans="6:6" x14ac:dyDescent="0.25">
      <c r="F718" s="30"/>
    </row>
    <row r="719" spans="6:6" x14ac:dyDescent="0.25">
      <c r="F719" s="30"/>
    </row>
    <row r="720" spans="6:6" x14ac:dyDescent="0.25">
      <c r="F720" s="30"/>
    </row>
    <row r="721" spans="6:6" x14ac:dyDescent="0.25">
      <c r="F721" s="30"/>
    </row>
    <row r="722" spans="6:6" x14ac:dyDescent="0.25">
      <c r="F722" s="30"/>
    </row>
    <row r="723" spans="6:6" x14ac:dyDescent="0.25">
      <c r="F723" s="30"/>
    </row>
    <row r="724" spans="6:6" x14ac:dyDescent="0.25">
      <c r="F724" s="30"/>
    </row>
    <row r="725" spans="6:6" x14ac:dyDescent="0.25">
      <c r="F725" s="30"/>
    </row>
    <row r="726" spans="6:6" x14ac:dyDescent="0.25">
      <c r="F726" s="30"/>
    </row>
    <row r="727" spans="6:6" x14ac:dyDescent="0.25">
      <c r="F727" s="30"/>
    </row>
    <row r="728" spans="6:6" x14ac:dyDescent="0.25">
      <c r="F728" s="30"/>
    </row>
    <row r="729" spans="6:6" x14ac:dyDescent="0.25">
      <c r="F729" s="30"/>
    </row>
    <row r="730" spans="6:6" x14ac:dyDescent="0.25">
      <c r="F730" s="30"/>
    </row>
    <row r="731" spans="6:6" x14ac:dyDescent="0.25">
      <c r="F731" s="30"/>
    </row>
    <row r="732" spans="6:6" x14ac:dyDescent="0.25">
      <c r="F732" s="30"/>
    </row>
    <row r="733" spans="6:6" x14ac:dyDescent="0.25">
      <c r="F733" s="30"/>
    </row>
    <row r="734" spans="6:6" x14ac:dyDescent="0.25">
      <c r="F734" s="30"/>
    </row>
    <row r="735" spans="6:6" x14ac:dyDescent="0.25">
      <c r="F735" s="30"/>
    </row>
    <row r="736" spans="6:6" x14ac:dyDescent="0.25">
      <c r="F736" s="30"/>
    </row>
    <row r="737" spans="6:6" x14ac:dyDescent="0.25">
      <c r="F737" s="30"/>
    </row>
    <row r="738" spans="6:6" x14ac:dyDescent="0.25">
      <c r="F738" s="30"/>
    </row>
    <row r="739" spans="6:6" x14ac:dyDescent="0.25">
      <c r="F739" s="30"/>
    </row>
    <row r="740" spans="6:6" x14ac:dyDescent="0.25">
      <c r="F740" s="30"/>
    </row>
    <row r="741" spans="6:6" x14ac:dyDescent="0.25">
      <c r="F741" s="30"/>
    </row>
    <row r="742" spans="6:6" x14ac:dyDescent="0.25">
      <c r="F742" s="30"/>
    </row>
    <row r="743" spans="6:6" x14ac:dyDescent="0.25">
      <c r="F743" s="30"/>
    </row>
    <row r="744" spans="6:6" x14ac:dyDescent="0.25">
      <c r="F744" s="30"/>
    </row>
    <row r="745" spans="6:6" x14ac:dyDescent="0.25">
      <c r="F745" s="30"/>
    </row>
    <row r="746" spans="6:6" x14ac:dyDescent="0.25">
      <c r="F746" s="30"/>
    </row>
    <row r="747" spans="6:6" x14ac:dyDescent="0.25">
      <c r="F747" s="30"/>
    </row>
    <row r="748" spans="6:6" x14ac:dyDescent="0.25">
      <c r="F748" s="30"/>
    </row>
    <row r="749" spans="6:6" x14ac:dyDescent="0.25">
      <c r="F749" s="30"/>
    </row>
    <row r="750" spans="6:6" x14ac:dyDescent="0.25">
      <c r="F750" s="30"/>
    </row>
    <row r="751" spans="6:6" x14ac:dyDescent="0.25">
      <c r="F751" s="30"/>
    </row>
    <row r="752" spans="6:6" x14ac:dyDescent="0.25">
      <c r="F752" s="30"/>
    </row>
    <row r="753" spans="6:6" x14ac:dyDescent="0.25">
      <c r="F753" s="30"/>
    </row>
    <row r="754" spans="6:6" x14ac:dyDescent="0.25">
      <c r="F754" s="30"/>
    </row>
    <row r="755" spans="6:6" x14ac:dyDescent="0.25">
      <c r="F755" s="30"/>
    </row>
    <row r="756" spans="6:6" x14ac:dyDescent="0.25">
      <c r="F756" s="30"/>
    </row>
    <row r="757" spans="6:6" x14ac:dyDescent="0.25">
      <c r="F757" s="30"/>
    </row>
    <row r="758" spans="6:6" x14ac:dyDescent="0.25">
      <c r="F758" s="30"/>
    </row>
    <row r="759" spans="6:6" x14ac:dyDescent="0.25">
      <c r="F759" s="30"/>
    </row>
    <row r="760" spans="6:6" x14ac:dyDescent="0.25">
      <c r="F760" s="30"/>
    </row>
    <row r="761" spans="6:6" x14ac:dyDescent="0.25">
      <c r="F761" s="30"/>
    </row>
    <row r="762" spans="6:6" x14ac:dyDescent="0.25">
      <c r="F762" s="30"/>
    </row>
    <row r="763" spans="6:6" x14ac:dyDescent="0.25">
      <c r="F763" s="30"/>
    </row>
    <row r="764" spans="6:6" x14ac:dyDescent="0.25">
      <c r="F764" s="30"/>
    </row>
    <row r="765" spans="6:6" x14ac:dyDescent="0.25">
      <c r="F765" s="30"/>
    </row>
    <row r="766" spans="6:6" x14ac:dyDescent="0.25">
      <c r="F766" s="30"/>
    </row>
    <row r="767" spans="6:6" x14ac:dyDescent="0.25">
      <c r="F767" s="30"/>
    </row>
    <row r="768" spans="6:6" x14ac:dyDescent="0.25">
      <c r="F768" s="30"/>
    </row>
    <row r="769" spans="6:6" x14ac:dyDescent="0.25">
      <c r="F769" s="30"/>
    </row>
    <row r="770" spans="6:6" x14ac:dyDescent="0.25">
      <c r="F770" s="30"/>
    </row>
    <row r="771" spans="6:6" x14ac:dyDescent="0.25">
      <c r="F771" s="30"/>
    </row>
    <row r="772" spans="6:6" x14ac:dyDescent="0.25">
      <c r="F772" s="30"/>
    </row>
    <row r="773" spans="6:6" x14ac:dyDescent="0.25">
      <c r="F773" s="30"/>
    </row>
    <row r="774" spans="6:6" x14ac:dyDescent="0.25">
      <c r="F774" s="30"/>
    </row>
    <row r="775" spans="6:6" x14ac:dyDescent="0.25">
      <c r="F775" s="30"/>
    </row>
    <row r="776" spans="6:6" x14ac:dyDescent="0.25">
      <c r="F776" s="30"/>
    </row>
    <row r="777" spans="6:6" x14ac:dyDescent="0.25">
      <c r="F777" s="30"/>
    </row>
    <row r="778" spans="6:6" x14ac:dyDescent="0.25">
      <c r="F778" s="30"/>
    </row>
    <row r="779" spans="6:6" x14ac:dyDescent="0.25">
      <c r="F779" s="30"/>
    </row>
    <row r="780" spans="6:6" x14ac:dyDescent="0.25">
      <c r="F780" s="30"/>
    </row>
    <row r="781" spans="6:6" x14ac:dyDescent="0.25">
      <c r="F781" s="30"/>
    </row>
    <row r="782" spans="6:6" x14ac:dyDescent="0.25">
      <c r="F782" s="30"/>
    </row>
    <row r="783" spans="6:6" x14ac:dyDescent="0.25">
      <c r="F783" s="30"/>
    </row>
    <row r="784" spans="6:6" x14ac:dyDescent="0.25">
      <c r="F784" s="30"/>
    </row>
    <row r="785" spans="6:6" x14ac:dyDescent="0.25">
      <c r="F785" s="30"/>
    </row>
    <row r="786" spans="6:6" x14ac:dyDescent="0.25">
      <c r="F786" s="30"/>
    </row>
    <row r="787" spans="6:6" x14ac:dyDescent="0.25">
      <c r="F787" s="30"/>
    </row>
    <row r="788" spans="6:6" x14ac:dyDescent="0.25">
      <c r="F788" s="30"/>
    </row>
    <row r="789" spans="6:6" x14ac:dyDescent="0.25">
      <c r="F789" s="30"/>
    </row>
    <row r="790" spans="6:6" x14ac:dyDescent="0.25">
      <c r="F790" s="30"/>
    </row>
    <row r="791" spans="6:6" x14ac:dyDescent="0.25">
      <c r="F791" s="30"/>
    </row>
    <row r="792" spans="6:6" x14ac:dyDescent="0.25">
      <c r="F792" s="30"/>
    </row>
    <row r="793" spans="6:6" x14ac:dyDescent="0.25">
      <c r="F793" s="30"/>
    </row>
    <row r="794" spans="6:6" x14ac:dyDescent="0.25">
      <c r="F794" s="30"/>
    </row>
    <row r="795" spans="6:6" x14ac:dyDescent="0.25">
      <c r="F795" s="30"/>
    </row>
    <row r="796" spans="6:6" x14ac:dyDescent="0.25">
      <c r="F796" s="30"/>
    </row>
    <row r="797" spans="6:6" x14ac:dyDescent="0.25">
      <c r="F797" s="30"/>
    </row>
    <row r="798" spans="6:6" x14ac:dyDescent="0.25">
      <c r="F798" s="30"/>
    </row>
    <row r="799" spans="6:6" x14ac:dyDescent="0.25">
      <c r="F799" s="30"/>
    </row>
    <row r="800" spans="6:6" x14ac:dyDescent="0.25">
      <c r="F800" s="30"/>
    </row>
    <row r="801" spans="6:6" x14ac:dyDescent="0.25">
      <c r="F801" s="30"/>
    </row>
    <row r="802" spans="6:6" x14ac:dyDescent="0.25">
      <c r="F802" s="30"/>
    </row>
    <row r="803" spans="6:6" x14ac:dyDescent="0.25">
      <c r="F803" s="30"/>
    </row>
    <row r="804" spans="6:6" x14ac:dyDescent="0.25">
      <c r="F804" s="30"/>
    </row>
    <row r="805" spans="6:6" x14ac:dyDescent="0.25">
      <c r="F805" s="30"/>
    </row>
    <row r="806" spans="6:6" x14ac:dyDescent="0.25">
      <c r="F806" s="30"/>
    </row>
    <row r="807" spans="6:6" x14ac:dyDescent="0.25">
      <c r="F807" s="30"/>
    </row>
    <row r="808" spans="6:6" x14ac:dyDescent="0.25">
      <c r="F808" s="30"/>
    </row>
    <row r="809" spans="6:6" x14ac:dyDescent="0.25">
      <c r="F809" s="30"/>
    </row>
    <row r="810" spans="6:6" x14ac:dyDescent="0.25">
      <c r="F810" s="30"/>
    </row>
    <row r="811" spans="6:6" x14ac:dyDescent="0.25">
      <c r="F811" s="30"/>
    </row>
    <row r="812" spans="6:6" x14ac:dyDescent="0.25">
      <c r="F812" s="30"/>
    </row>
    <row r="813" spans="6:6" x14ac:dyDescent="0.25">
      <c r="F813" s="30"/>
    </row>
    <row r="814" spans="6:6" x14ac:dyDescent="0.25">
      <c r="F814" s="30"/>
    </row>
    <row r="815" spans="6:6" x14ac:dyDescent="0.25">
      <c r="F815" s="30"/>
    </row>
    <row r="816" spans="6:6" x14ac:dyDescent="0.25">
      <c r="F816" s="30"/>
    </row>
    <row r="817" spans="6:6" x14ac:dyDescent="0.25">
      <c r="F817" s="30"/>
    </row>
    <row r="818" spans="6:6" x14ac:dyDescent="0.25">
      <c r="F818" s="30"/>
    </row>
    <row r="819" spans="6:6" x14ac:dyDescent="0.25">
      <c r="F819" s="30"/>
    </row>
    <row r="820" spans="6:6" x14ac:dyDescent="0.25">
      <c r="F820" s="30"/>
    </row>
    <row r="821" spans="6:6" x14ac:dyDescent="0.25">
      <c r="F821" s="30"/>
    </row>
    <row r="822" spans="6:6" x14ac:dyDescent="0.25">
      <c r="F822" s="30"/>
    </row>
    <row r="823" spans="6:6" x14ac:dyDescent="0.25">
      <c r="F823" s="30"/>
    </row>
    <row r="824" spans="6:6" x14ac:dyDescent="0.25">
      <c r="F824" s="30"/>
    </row>
    <row r="825" spans="6:6" x14ac:dyDescent="0.25">
      <c r="F825" s="30"/>
    </row>
    <row r="826" spans="6:6" x14ac:dyDescent="0.25">
      <c r="F826" s="30"/>
    </row>
    <row r="827" spans="6:6" x14ac:dyDescent="0.25">
      <c r="F827" s="30"/>
    </row>
    <row r="828" spans="6:6" x14ac:dyDescent="0.25">
      <c r="F828" s="30"/>
    </row>
    <row r="829" spans="6:6" x14ac:dyDescent="0.25">
      <c r="F829" s="30"/>
    </row>
    <row r="830" spans="6:6" x14ac:dyDescent="0.25">
      <c r="F830" s="30"/>
    </row>
    <row r="831" spans="6:6" x14ac:dyDescent="0.25">
      <c r="F831" s="30"/>
    </row>
    <row r="832" spans="6:6" x14ac:dyDescent="0.25">
      <c r="F832" s="30"/>
    </row>
    <row r="833" spans="6:6" x14ac:dyDescent="0.25">
      <c r="F833" s="30"/>
    </row>
    <row r="834" spans="6:6" x14ac:dyDescent="0.25">
      <c r="F834" s="30"/>
    </row>
    <row r="835" spans="6:6" x14ac:dyDescent="0.25">
      <c r="F835" s="30"/>
    </row>
    <row r="836" spans="6:6" x14ac:dyDescent="0.25">
      <c r="F836" s="30"/>
    </row>
    <row r="837" spans="6:6" x14ac:dyDescent="0.25">
      <c r="F837" s="30"/>
    </row>
    <row r="838" spans="6:6" x14ac:dyDescent="0.25">
      <c r="F838" s="30"/>
    </row>
    <row r="839" spans="6:6" x14ac:dyDescent="0.25">
      <c r="F839" s="30"/>
    </row>
    <row r="840" spans="6:6" x14ac:dyDescent="0.25">
      <c r="F840" s="30"/>
    </row>
    <row r="841" spans="6:6" x14ac:dyDescent="0.25">
      <c r="F841" s="30"/>
    </row>
    <row r="842" spans="6:6" x14ac:dyDescent="0.25">
      <c r="F842" s="30"/>
    </row>
    <row r="843" spans="6:6" x14ac:dyDescent="0.25">
      <c r="F843" s="30"/>
    </row>
    <row r="844" spans="6:6" x14ac:dyDescent="0.25">
      <c r="F844" s="30"/>
    </row>
    <row r="845" spans="6:6" x14ac:dyDescent="0.25">
      <c r="F845" s="30"/>
    </row>
    <row r="846" spans="6:6" x14ac:dyDescent="0.25">
      <c r="F846" s="30"/>
    </row>
    <row r="847" spans="6:6" x14ac:dyDescent="0.25">
      <c r="F847" s="30"/>
    </row>
    <row r="848" spans="6:6" x14ac:dyDescent="0.25">
      <c r="F848" s="30"/>
    </row>
    <row r="849" spans="6:6" x14ac:dyDescent="0.25">
      <c r="F849" s="30"/>
    </row>
    <row r="850" spans="6:6" x14ac:dyDescent="0.25">
      <c r="F850" s="30"/>
    </row>
    <row r="851" spans="6:6" x14ac:dyDescent="0.25">
      <c r="F851" s="30"/>
    </row>
    <row r="852" spans="6:6" x14ac:dyDescent="0.25">
      <c r="F852" s="30"/>
    </row>
    <row r="853" spans="6:6" x14ac:dyDescent="0.25">
      <c r="F853" s="30"/>
    </row>
    <row r="854" spans="6:6" x14ac:dyDescent="0.25">
      <c r="F854" s="30"/>
    </row>
    <row r="855" spans="6:6" x14ac:dyDescent="0.25">
      <c r="F855" s="30"/>
    </row>
    <row r="856" spans="6:6" x14ac:dyDescent="0.25">
      <c r="F856" s="30"/>
    </row>
    <row r="857" spans="6:6" x14ac:dyDescent="0.25">
      <c r="F857" s="30"/>
    </row>
    <row r="858" spans="6:6" x14ac:dyDescent="0.25">
      <c r="F858" s="30"/>
    </row>
    <row r="859" spans="6:6" x14ac:dyDescent="0.25">
      <c r="F859" s="30"/>
    </row>
    <row r="860" spans="6:6" x14ac:dyDescent="0.25">
      <c r="F860" s="30"/>
    </row>
    <row r="861" spans="6:6" x14ac:dyDescent="0.25">
      <c r="F861" s="30"/>
    </row>
    <row r="862" spans="6:6" x14ac:dyDescent="0.25">
      <c r="F862" s="30"/>
    </row>
    <row r="863" spans="6:6" x14ac:dyDescent="0.25">
      <c r="F863" s="30"/>
    </row>
    <row r="864" spans="6:6" x14ac:dyDescent="0.25">
      <c r="F864" s="30"/>
    </row>
    <row r="865" spans="6:6" x14ac:dyDescent="0.25">
      <c r="F865" s="30"/>
    </row>
    <row r="866" spans="6:6" x14ac:dyDescent="0.25">
      <c r="F866" s="30"/>
    </row>
    <row r="867" spans="6:6" x14ac:dyDescent="0.25">
      <c r="F867" s="30"/>
    </row>
    <row r="868" spans="6:6" x14ac:dyDescent="0.25">
      <c r="F868" s="30"/>
    </row>
    <row r="869" spans="6:6" x14ac:dyDescent="0.25">
      <c r="F869" s="30"/>
    </row>
    <row r="870" spans="6:6" x14ac:dyDescent="0.25">
      <c r="F870" s="30"/>
    </row>
    <row r="871" spans="6:6" x14ac:dyDescent="0.25">
      <c r="F871" s="30"/>
    </row>
    <row r="872" spans="6:6" x14ac:dyDescent="0.25">
      <c r="F872" s="30"/>
    </row>
    <row r="873" spans="6:6" x14ac:dyDescent="0.25">
      <c r="F873" s="30"/>
    </row>
    <row r="874" spans="6:6" x14ac:dyDescent="0.25">
      <c r="F874" s="30"/>
    </row>
    <row r="875" spans="6:6" x14ac:dyDescent="0.25">
      <c r="F875" s="30"/>
    </row>
    <row r="876" spans="6:6" x14ac:dyDescent="0.25">
      <c r="F876" s="30"/>
    </row>
    <row r="877" spans="6:6" x14ac:dyDescent="0.25">
      <c r="F877" s="30"/>
    </row>
    <row r="878" spans="6:6" x14ac:dyDescent="0.25">
      <c r="F878" s="30"/>
    </row>
    <row r="879" spans="6:6" x14ac:dyDescent="0.25">
      <c r="F879" s="30"/>
    </row>
    <row r="880" spans="6:6" x14ac:dyDescent="0.25">
      <c r="F880" s="30"/>
    </row>
    <row r="881" spans="6:6" x14ac:dyDescent="0.25">
      <c r="F881" s="30"/>
    </row>
    <row r="882" spans="6:6" x14ac:dyDescent="0.25">
      <c r="F882" s="30"/>
    </row>
    <row r="883" spans="6:6" x14ac:dyDescent="0.25">
      <c r="F883" s="30"/>
    </row>
    <row r="884" spans="6:6" x14ac:dyDescent="0.25">
      <c r="F884" s="30"/>
    </row>
    <row r="885" spans="6:6" x14ac:dyDescent="0.25">
      <c r="F885" s="30"/>
    </row>
    <row r="886" spans="6:6" x14ac:dyDescent="0.25">
      <c r="F886" s="30"/>
    </row>
    <row r="887" spans="6:6" x14ac:dyDescent="0.25">
      <c r="F887" s="30"/>
    </row>
    <row r="888" spans="6:6" x14ac:dyDescent="0.25">
      <c r="F888" s="30"/>
    </row>
    <row r="889" spans="6:6" x14ac:dyDescent="0.25">
      <c r="F889" s="30"/>
    </row>
    <row r="890" spans="6:6" x14ac:dyDescent="0.25">
      <c r="F890" s="30"/>
    </row>
    <row r="891" spans="6:6" x14ac:dyDescent="0.25">
      <c r="F891" s="30"/>
    </row>
    <row r="892" spans="6:6" x14ac:dyDescent="0.25">
      <c r="F892" s="30"/>
    </row>
    <row r="893" spans="6:6" x14ac:dyDescent="0.25">
      <c r="F893" s="30"/>
    </row>
    <row r="894" spans="6:6" x14ac:dyDescent="0.25">
      <c r="F894" s="30"/>
    </row>
    <row r="895" spans="6:6" x14ac:dyDescent="0.25">
      <c r="F895" s="30"/>
    </row>
    <row r="896" spans="6:6" x14ac:dyDescent="0.25">
      <c r="F896" s="30"/>
    </row>
    <row r="897" spans="6:6" x14ac:dyDescent="0.25">
      <c r="F897" s="30"/>
    </row>
    <row r="898" spans="6:6" x14ac:dyDescent="0.25">
      <c r="F898" s="30"/>
    </row>
    <row r="899" spans="6:6" x14ac:dyDescent="0.25">
      <c r="F899" s="30"/>
    </row>
    <row r="900" spans="6:6" x14ac:dyDescent="0.25">
      <c r="F900" s="30"/>
    </row>
    <row r="901" spans="6:6" x14ac:dyDescent="0.25">
      <c r="F901" s="30"/>
    </row>
    <row r="902" spans="6:6" x14ac:dyDescent="0.25">
      <c r="F902" s="30"/>
    </row>
    <row r="903" spans="6:6" x14ac:dyDescent="0.25">
      <c r="F903" s="30"/>
    </row>
    <row r="904" spans="6:6" x14ac:dyDescent="0.25">
      <c r="F904" s="30"/>
    </row>
    <row r="905" spans="6:6" x14ac:dyDescent="0.25">
      <c r="F905" s="30"/>
    </row>
    <row r="906" spans="6:6" x14ac:dyDescent="0.25">
      <c r="F906" s="30"/>
    </row>
    <row r="907" spans="6:6" x14ac:dyDescent="0.25">
      <c r="F907" s="30"/>
    </row>
    <row r="908" spans="6:6" x14ac:dyDescent="0.25">
      <c r="F908" s="30"/>
    </row>
    <row r="909" spans="6:6" x14ac:dyDescent="0.25">
      <c r="F909" s="30"/>
    </row>
    <row r="910" spans="6:6" x14ac:dyDescent="0.25">
      <c r="F910" s="30"/>
    </row>
    <row r="911" spans="6:6" x14ac:dyDescent="0.25">
      <c r="F911" s="30"/>
    </row>
    <row r="912" spans="6:6" x14ac:dyDescent="0.25">
      <c r="F912" s="30"/>
    </row>
    <row r="913" spans="6:6" x14ac:dyDescent="0.25">
      <c r="F913" s="30"/>
    </row>
    <row r="914" spans="6:6" x14ac:dyDescent="0.25">
      <c r="F914" s="30"/>
    </row>
    <row r="915" spans="6:6" x14ac:dyDescent="0.25">
      <c r="F915" s="30"/>
    </row>
    <row r="916" spans="6:6" x14ac:dyDescent="0.25">
      <c r="F916" s="30"/>
    </row>
    <row r="917" spans="6:6" x14ac:dyDescent="0.25">
      <c r="F917" s="30"/>
    </row>
    <row r="918" spans="6:6" x14ac:dyDescent="0.25">
      <c r="F918" s="30"/>
    </row>
    <row r="919" spans="6:6" x14ac:dyDescent="0.25">
      <c r="F919" s="30"/>
    </row>
    <row r="920" spans="6:6" x14ac:dyDescent="0.25">
      <c r="F920" s="30"/>
    </row>
    <row r="921" spans="6:6" x14ac:dyDescent="0.25">
      <c r="F921" s="30"/>
    </row>
    <row r="922" spans="6:6" x14ac:dyDescent="0.25">
      <c r="F922" s="30"/>
    </row>
    <row r="923" spans="6:6" x14ac:dyDescent="0.25">
      <c r="F923" s="30"/>
    </row>
    <row r="924" spans="6:6" x14ac:dyDescent="0.25">
      <c r="F924" s="30"/>
    </row>
    <row r="925" spans="6:6" x14ac:dyDescent="0.25">
      <c r="F925" s="30"/>
    </row>
    <row r="926" spans="6:6" x14ac:dyDescent="0.25">
      <c r="F926" s="30"/>
    </row>
    <row r="927" spans="6:6" x14ac:dyDescent="0.25">
      <c r="F927" s="30"/>
    </row>
    <row r="928" spans="6:6" x14ac:dyDescent="0.25">
      <c r="F928" s="30"/>
    </row>
    <row r="929" spans="6:6" x14ac:dyDescent="0.25">
      <c r="F929" s="30"/>
    </row>
    <row r="930" spans="6:6" x14ac:dyDescent="0.25">
      <c r="F930" s="30"/>
    </row>
    <row r="931" spans="6:6" x14ac:dyDescent="0.25">
      <c r="F931" s="30"/>
    </row>
    <row r="932" spans="6:6" x14ac:dyDescent="0.25">
      <c r="F932" s="30"/>
    </row>
    <row r="933" spans="6:6" x14ac:dyDescent="0.25">
      <c r="F933" s="30"/>
    </row>
    <row r="934" spans="6:6" x14ac:dyDescent="0.25">
      <c r="F934" s="30"/>
    </row>
    <row r="935" spans="6:6" x14ac:dyDescent="0.25">
      <c r="F935" s="30"/>
    </row>
    <row r="936" spans="6:6" x14ac:dyDescent="0.25">
      <c r="F936" s="30"/>
    </row>
    <row r="937" spans="6:6" x14ac:dyDescent="0.25">
      <c r="F937" s="30"/>
    </row>
    <row r="938" spans="6:6" x14ac:dyDescent="0.25">
      <c r="F938" s="30"/>
    </row>
    <row r="939" spans="6:6" x14ac:dyDescent="0.25">
      <c r="F939" s="30"/>
    </row>
    <row r="940" spans="6:6" x14ac:dyDescent="0.25">
      <c r="F940" s="30"/>
    </row>
    <row r="941" spans="6:6" x14ac:dyDescent="0.25">
      <c r="F941" s="30"/>
    </row>
    <row r="942" spans="6:6" x14ac:dyDescent="0.25">
      <c r="F942" s="30"/>
    </row>
    <row r="943" spans="6:6" x14ac:dyDescent="0.25">
      <c r="F943" s="30"/>
    </row>
    <row r="944" spans="6:6" x14ac:dyDescent="0.25">
      <c r="F944" s="30"/>
    </row>
    <row r="945" spans="6:6" x14ac:dyDescent="0.25">
      <c r="F945" s="30"/>
    </row>
    <row r="946" spans="6:6" x14ac:dyDescent="0.25">
      <c r="F946" s="30"/>
    </row>
    <row r="947" spans="6:6" x14ac:dyDescent="0.25">
      <c r="F947" s="30"/>
    </row>
    <row r="948" spans="6:6" x14ac:dyDescent="0.25">
      <c r="F948" s="30"/>
    </row>
    <row r="949" spans="6:6" x14ac:dyDescent="0.25">
      <c r="F949" s="30"/>
    </row>
    <row r="950" spans="6:6" x14ac:dyDescent="0.25">
      <c r="F950" s="30"/>
    </row>
    <row r="951" spans="6:6" x14ac:dyDescent="0.25">
      <c r="F951" s="30"/>
    </row>
    <row r="952" spans="6:6" x14ac:dyDescent="0.25">
      <c r="F952" s="30"/>
    </row>
    <row r="953" spans="6:6" x14ac:dyDescent="0.25">
      <c r="F953" s="30"/>
    </row>
    <row r="954" spans="6:6" x14ac:dyDescent="0.25">
      <c r="F954" s="30"/>
    </row>
    <row r="955" spans="6:6" x14ac:dyDescent="0.25">
      <c r="F955" s="30"/>
    </row>
    <row r="956" spans="6:6" x14ac:dyDescent="0.25">
      <c r="F956" s="30"/>
    </row>
    <row r="957" spans="6:6" x14ac:dyDescent="0.25">
      <c r="F957" s="30"/>
    </row>
    <row r="958" spans="6:6" x14ac:dyDescent="0.25">
      <c r="F958" s="30"/>
    </row>
    <row r="959" spans="6:6" x14ac:dyDescent="0.25">
      <c r="F959" s="30"/>
    </row>
    <row r="960" spans="6:6" x14ac:dyDescent="0.25">
      <c r="F960" s="30"/>
    </row>
    <row r="961" spans="6:6" x14ac:dyDescent="0.25">
      <c r="F961" s="30"/>
    </row>
    <row r="962" spans="6:6" x14ac:dyDescent="0.25">
      <c r="F962" s="30"/>
    </row>
    <row r="963" spans="6:6" x14ac:dyDescent="0.25">
      <c r="F963" s="30"/>
    </row>
    <row r="964" spans="6:6" x14ac:dyDescent="0.25">
      <c r="F964" s="30"/>
    </row>
    <row r="965" spans="6:6" x14ac:dyDescent="0.25">
      <c r="F965" s="30"/>
    </row>
    <row r="966" spans="6:6" x14ac:dyDescent="0.25">
      <c r="F966" s="30"/>
    </row>
    <row r="967" spans="6:6" x14ac:dyDescent="0.25">
      <c r="F967" s="30"/>
    </row>
    <row r="968" spans="6:6" x14ac:dyDescent="0.25">
      <c r="F968" s="30"/>
    </row>
    <row r="969" spans="6:6" x14ac:dyDescent="0.25">
      <c r="F969" s="30"/>
    </row>
    <row r="970" spans="6:6" x14ac:dyDescent="0.25">
      <c r="F970" s="30"/>
    </row>
    <row r="971" spans="6:6" x14ac:dyDescent="0.25">
      <c r="F971" s="30"/>
    </row>
    <row r="972" spans="6:6" x14ac:dyDescent="0.25">
      <c r="F972" s="30"/>
    </row>
    <row r="973" spans="6:6" x14ac:dyDescent="0.25">
      <c r="F973" s="30"/>
    </row>
    <row r="974" spans="6:6" x14ac:dyDescent="0.25">
      <c r="F974" s="30"/>
    </row>
    <row r="975" spans="6:6" x14ac:dyDescent="0.25">
      <c r="F975" s="30"/>
    </row>
    <row r="976" spans="6:6" x14ac:dyDescent="0.25">
      <c r="F976" s="30"/>
    </row>
    <row r="977" spans="6:6" x14ac:dyDescent="0.25">
      <c r="F977" s="30"/>
    </row>
    <row r="978" spans="6:6" x14ac:dyDescent="0.25">
      <c r="F978" s="30"/>
    </row>
    <row r="979" spans="6:6" x14ac:dyDescent="0.25">
      <c r="F979" s="30"/>
    </row>
    <row r="980" spans="6:6" x14ac:dyDescent="0.25">
      <c r="F980" s="30"/>
    </row>
    <row r="981" spans="6:6" x14ac:dyDescent="0.25">
      <c r="F981" s="30"/>
    </row>
    <row r="982" spans="6:6" x14ac:dyDescent="0.25">
      <c r="F982" s="30"/>
    </row>
    <row r="983" spans="6:6" x14ac:dyDescent="0.25">
      <c r="F983" s="30"/>
    </row>
    <row r="984" spans="6:6" x14ac:dyDescent="0.25">
      <c r="F984" s="30"/>
    </row>
    <row r="985" spans="6:6" x14ac:dyDescent="0.25">
      <c r="F985" s="30"/>
    </row>
    <row r="986" spans="6:6" x14ac:dyDescent="0.25">
      <c r="F986" s="30"/>
    </row>
    <row r="987" spans="6:6" x14ac:dyDescent="0.25">
      <c r="F987" s="30"/>
    </row>
    <row r="988" spans="6:6" x14ac:dyDescent="0.25">
      <c r="F988" s="30"/>
    </row>
    <row r="989" spans="6:6" x14ac:dyDescent="0.25">
      <c r="F989" s="30"/>
    </row>
    <row r="990" spans="6:6" x14ac:dyDescent="0.25">
      <c r="F990" s="30"/>
    </row>
    <row r="991" spans="6:6" x14ac:dyDescent="0.25">
      <c r="F991" s="30"/>
    </row>
    <row r="992" spans="6:6" x14ac:dyDescent="0.25">
      <c r="F992" s="30"/>
    </row>
    <row r="993" spans="6:6" x14ac:dyDescent="0.25">
      <c r="F993" s="30"/>
    </row>
    <row r="994" spans="6:6" x14ac:dyDescent="0.25">
      <c r="F994" s="30"/>
    </row>
    <row r="995" spans="6:6" x14ac:dyDescent="0.25">
      <c r="F995" s="30"/>
    </row>
    <row r="996" spans="6:6" x14ac:dyDescent="0.25">
      <c r="F996" s="30"/>
    </row>
    <row r="997" spans="6:6" x14ac:dyDescent="0.25">
      <c r="F997" s="30"/>
    </row>
    <row r="998" spans="6:6" x14ac:dyDescent="0.25">
      <c r="F998" s="30"/>
    </row>
    <row r="999" spans="6:6" x14ac:dyDescent="0.25">
      <c r="F999" s="30"/>
    </row>
    <row r="1000" spans="6:6" x14ac:dyDescent="0.25">
      <c r="F1000" s="30"/>
    </row>
    <row r="1001" spans="6:6" x14ac:dyDescent="0.25">
      <c r="F1001" s="30"/>
    </row>
    <row r="1002" spans="6:6" x14ac:dyDescent="0.25">
      <c r="F1002" s="30"/>
    </row>
    <row r="1003" spans="6:6" x14ac:dyDescent="0.25">
      <c r="F1003" s="30"/>
    </row>
    <row r="1004" spans="6:6" x14ac:dyDescent="0.25">
      <c r="F1004" s="30"/>
    </row>
    <row r="1005" spans="6:6" x14ac:dyDescent="0.25">
      <c r="F1005" s="30"/>
    </row>
    <row r="1006" spans="6:6" x14ac:dyDescent="0.25">
      <c r="F1006" s="30"/>
    </row>
    <row r="1007" spans="6:6" x14ac:dyDescent="0.25">
      <c r="F1007" s="30"/>
    </row>
    <row r="1008" spans="6:6" x14ac:dyDescent="0.25">
      <c r="F1008" s="30"/>
    </row>
    <row r="1009" spans="6:6" x14ac:dyDescent="0.25">
      <c r="F1009" s="30"/>
    </row>
    <row r="1010" spans="6:6" x14ac:dyDescent="0.25">
      <c r="F1010" s="30"/>
    </row>
    <row r="1011" spans="6:6" x14ac:dyDescent="0.25">
      <c r="F1011" s="30"/>
    </row>
    <row r="1012" spans="6:6" x14ac:dyDescent="0.25">
      <c r="F1012" s="30"/>
    </row>
    <row r="1013" spans="6:6" x14ac:dyDescent="0.25">
      <c r="F1013" s="30"/>
    </row>
    <row r="1014" spans="6:6" x14ac:dyDescent="0.25">
      <c r="F1014" s="30"/>
    </row>
    <row r="1015" spans="6:6" x14ac:dyDescent="0.25">
      <c r="F1015" s="30"/>
    </row>
    <row r="1016" spans="6:6" x14ac:dyDescent="0.25">
      <c r="F1016" s="30"/>
    </row>
    <row r="1017" spans="6:6" x14ac:dyDescent="0.25">
      <c r="F1017" s="30"/>
    </row>
    <row r="1018" spans="6:6" x14ac:dyDescent="0.25">
      <c r="F1018" s="30"/>
    </row>
    <row r="1019" spans="6:6" x14ac:dyDescent="0.25">
      <c r="F1019" s="30"/>
    </row>
    <row r="1020" spans="6:6" x14ac:dyDescent="0.25">
      <c r="F1020" s="30"/>
    </row>
    <row r="1021" spans="6:6" x14ac:dyDescent="0.25">
      <c r="F1021" s="30"/>
    </row>
    <row r="1022" spans="6:6" x14ac:dyDescent="0.25">
      <c r="F1022" s="30"/>
    </row>
    <row r="1023" spans="6:6" x14ac:dyDescent="0.25">
      <c r="F1023" s="30"/>
    </row>
    <row r="1024" spans="6:6" x14ac:dyDescent="0.25">
      <c r="F1024" s="30"/>
    </row>
    <row r="1025" spans="6:6" x14ac:dyDescent="0.25">
      <c r="F1025" s="30"/>
    </row>
    <row r="1026" spans="6:6" x14ac:dyDescent="0.25">
      <c r="F1026" s="30"/>
    </row>
    <row r="1027" spans="6:6" x14ac:dyDescent="0.25">
      <c r="F1027" s="30"/>
    </row>
    <row r="1028" spans="6:6" x14ac:dyDescent="0.25">
      <c r="F1028" s="30"/>
    </row>
    <row r="1029" spans="6:6" x14ac:dyDescent="0.25">
      <c r="F1029" s="30"/>
    </row>
    <row r="1030" spans="6:6" x14ac:dyDescent="0.25">
      <c r="F1030" s="30"/>
    </row>
    <row r="1031" spans="6:6" x14ac:dyDescent="0.25">
      <c r="F1031" s="30"/>
    </row>
    <row r="1032" spans="6:6" x14ac:dyDescent="0.25">
      <c r="F1032" s="30"/>
    </row>
    <row r="1033" spans="6:6" x14ac:dyDescent="0.25">
      <c r="F1033" s="30"/>
    </row>
    <row r="1034" spans="6:6" x14ac:dyDescent="0.25">
      <c r="F1034" s="30"/>
    </row>
    <row r="1035" spans="6:6" x14ac:dyDescent="0.25">
      <c r="F1035" s="30"/>
    </row>
    <row r="1036" spans="6:6" x14ac:dyDescent="0.25">
      <c r="F1036" s="30"/>
    </row>
    <row r="1037" spans="6:6" x14ac:dyDescent="0.25">
      <c r="F1037" s="30"/>
    </row>
    <row r="1038" spans="6:6" x14ac:dyDescent="0.25">
      <c r="F1038" s="30"/>
    </row>
    <row r="1039" spans="6:6" x14ac:dyDescent="0.25">
      <c r="F1039" s="30"/>
    </row>
    <row r="1040" spans="6:6" x14ac:dyDescent="0.25">
      <c r="F1040" s="30"/>
    </row>
    <row r="1041" spans="6:6" x14ac:dyDescent="0.25">
      <c r="F1041" s="30"/>
    </row>
    <row r="1042" spans="6:6" x14ac:dyDescent="0.25">
      <c r="F1042" s="30"/>
    </row>
    <row r="1043" spans="6:6" x14ac:dyDescent="0.25">
      <c r="F1043" s="30"/>
    </row>
    <row r="1044" spans="6:6" x14ac:dyDescent="0.25">
      <c r="F1044" s="30"/>
    </row>
    <row r="1045" spans="6:6" x14ac:dyDescent="0.25">
      <c r="F1045" s="30"/>
    </row>
    <row r="1046" spans="6:6" x14ac:dyDescent="0.25">
      <c r="F1046" s="30"/>
    </row>
    <row r="1047" spans="6:6" x14ac:dyDescent="0.25">
      <c r="F1047" s="30"/>
    </row>
    <row r="1048" spans="6:6" x14ac:dyDescent="0.25">
      <c r="F1048" s="30"/>
    </row>
    <row r="1049" spans="6:6" x14ac:dyDescent="0.25">
      <c r="F1049" s="30"/>
    </row>
    <row r="1050" spans="6:6" x14ac:dyDescent="0.25">
      <c r="F1050" s="30"/>
    </row>
    <row r="1051" spans="6:6" x14ac:dyDescent="0.25">
      <c r="F1051" s="30"/>
    </row>
    <row r="1052" spans="6:6" x14ac:dyDescent="0.25">
      <c r="F1052" s="30"/>
    </row>
    <row r="1053" spans="6:6" x14ac:dyDescent="0.25">
      <c r="F1053" s="30"/>
    </row>
    <row r="1054" spans="6:6" x14ac:dyDescent="0.25">
      <c r="F1054" s="30"/>
    </row>
    <row r="1055" spans="6:6" x14ac:dyDescent="0.25">
      <c r="F1055" s="30"/>
    </row>
    <row r="1056" spans="6:6" x14ac:dyDescent="0.25">
      <c r="F1056" s="30"/>
    </row>
    <row r="1057" spans="6:6" x14ac:dyDescent="0.25">
      <c r="F1057" s="30"/>
    </row>
    <row r="1058" spans="6:6" x14ac:dyDescent="0.25">
      <c r="F1058" s="30"/>
    </row>
    <row r="1059" spans="6:6" x14ac:dyDescent="0.25">
      <c r="F1059" s="30"/>
    </row>
    <row r="1060" spans="6:6" x14ac:dyDescent="0.25">
      <c r="F1060" s="30"/>
    </row>
    <row r="1061" spans="6:6" x14ac:dyDescent="0.25">
      <c r="F1061" s="30"/>
    </row>
    <row r="1062" spans="6:6" x14ac:dyDescent="0.25">
      <c r="F1062" s="30"/>
    </row>
    <row r="1063" spans="6:6" x14ac:dyDescent="0.25">
      <c r="F1063" s="30"/>
    </row>
    <row r="1064" spans="6:6" x14ac:dyDescent="0.25">
      <c r="F1064" s="30"/>
    </row>
    <row r="1065" spans="6:6" x14ac:dyDescent="0.25">
      <c r="F1065" s="30"/>
    </row>
    <row r="1066" spans="6:6" x14ac:dyDescent="0.25">
      <c r="F1066" s="30"/>
    </row>
    <row r="1067" spans="6:6" x14ac:dyDescent="0.25">
      <c r="F1067" s="30"/>
    </row>
    <row r="1068" spans="6:6" x14ac:dyDescent="0.25">
      <c r="F1068" s="30"/>
    </row>
    <row r="1069" spans="6:6" x14ac:dyDescent="0.25">
      <c r="F1069" s="30"/>
    </row>
    <row r="1070" spans="6:6" x14ac:dyDescent="0.25">
      <c r="F1070" s="30"/>
    </row>
    <row r="1071" spans="6:6" x14ac:dyDescent="0.25">
      <c r="F1071" s="30"/>
    </row>
    <row r="1072" spans="6:6" x14ac:dyDescent="0.25">
      <c r="F1072" s="30"/>
    </row>
    <row r="1073" spans="6:6" x14ac:dyDescent="0.25">
      <c r="F1073" s="30"/>
    </row>
    <row r="1074" spans="6:6" x14ac:dyDescent="0.25">
      <c r="F1074" s="30"/>
    </row>
    <row r="1075" spans="6:6" x14ac:dyDescent="0.25">
      <c r="F1075" s="30"/>
    </row>
    <row r="1076" spans="6:6" x14ac:dyDescent="0.25">
      <c r="F1076" s="30"/>
    </row>
    <row r="1077" spans="6:6" x14ac:dyDescent="0.25">
      <c r="F1077" s="30"/>
    </row>
    <row r="1078" spans="6:6" x14ac:dyDescent="0.25">
      <c r="F1078" s="30"/>
    </row>
    <row r="1079" spans="6:6" x14ac:dyDescent="0.25">
      <c r="F1079" s="30"/>
    </row>
    <row r="1080" spans="6:6" x14ac:dyDescent="0.25">
      <c r="F1080" s="30"/>
    </row>
    <row r="1081" spans="6:6" x14ac:dyDescent="0.25">
      <c r="F1081" s="30"/>
    </row>
    <row r="1082" spans="6:6" x14ac:dyDescent="0.25">
      <c r="F1082" s="30"/>
    </row>
    <row r="1083" spans="6:6" x14ac:dyDescent="0.25">
      <c r="F1083" s="30"/>
    </row>
    <row r="1084" spans="6:6" x14ac:dyDescent="0.25">
      <c r="F1084" s="30"/>
    </row>
    <row r="1085" spans="6:6" x14ac:dyDescent="0.25">
      <c r="F1085" s="30"/>
    </row>
    <row r="1086" spans="6:6" x14ac:dyDescent="0.25">
      <c r="F1086" s="30"/>
    </row>
    <row r="1087" spans="6:6" x14ac:dyDescent="0.25">
      <c r="F1087" s="30"/>
    </row>
    <row r="1088" spans="6:6" x14ac:dyDescent="0.25">
      <c r="F1088" s="30"/>
    </row>
    <row r="1089" spans="6:6" x14ac:dyDescent="0.25">
      <c r="F1089" s="30"/>
    </row>
    <row r="1090" spans="6:6" x14ac:dyDescent="0.25">
      <c r="F1090" s="30"/>
    </row>
    <row r="1091" spans="6:6" x14ac:dyDescent="0.25">
      <c r="F1091" s="30"/>
    </row>
    <row r="1092" spans="6:6" x14ac:dyDescent="0.25">
      <c r="F1092" s="30"/>
    </row>
    <row r="1093" spans="6:6" x14ac:dyDescent="0.25">
      <c r="F1093" s="30"/>
    </row>
    <row r="1094" spans="6:6" x14ac:dyDescent="0.25">
      <c r="F1094" s="30"/>
    </row>
    <row r="1095" spans="6:6" x14ac:dyDescent="0.25">
      <c r="F1095" s="30"/>
    </row>
    <row r="1096" spans="6:6" x14ac:dyDescent="0.25">
      <c r="F1096" s="30"/>
    </row>
    <row r="1097" spans="6:6" x14ac:dyDescent="0.25">
      <c r="F1097" s="30"/>
    </row>
    <row r="1098" spans="6:6" x14ac:dyDescent="0.25">
      <c r="F1098" s="30"/>
    </row>
    <row r="1099" spans="6:6" x14ac:dyDescent="0.25">
      <c r="F1099" s="30"/>
    </row>
    <row r="1100" spans="6:6" x14ac:dyDescent="0.25">
      <c r="F1100" s="30"/>
    </row>
    <row r="1101" spans="6:6" x14ac:dyDescent="0.25">
      <c r="F1101" s="30"/>
    </row>
    <row r="1102" spans="6:6" x14ac:dyDescent="0.25">
      <c r="F1102" s="30"/>
    </row>
    <row r="1103" spans="6:6" x14ac:dyDescent="0.25">
      <c r="F1103" s="30"/>
    </row>
    <row r="1104" spans="6:6" x14ac:dyDescent="0.25">
      <c r="F1104" s="30"/>
    </row>
    <row r="1105" spans="6:6" x14ac:dyDescent="0.25">
      <c r="F1105" s="30"/>
    </row>
    <row r="1106" spans="6:6" x14ac:dyDescent="0.25">
      <c r="F1106" s="30"/>
    </row>
    <row r="1107" spans="6:6" x14ac:dyDescent="0.25">
      <c r="F1107" s="30"/>
    </row>
    <row r="1108" spans="6:6" x14ac:dyDescent="0.25">
      <c r="F1108" s="30"/>
    </row>
    <row r="1109" spans="6:6" x14ac:dyDescent="0.25">
      <c r="F1109" s="30"/>
    </row>
  </sheetData>
  <mergeCells count="32">
    <mergeCell ref="E1:H1"/>
    <mergeCell ref="E2:H2"/>
    <mergeCell ref="B4:J4"/>
    <mergeCell ref="B6:B7"/>
    <mergeCell ref="C6:C7"/>
    <mergeCell ref="D6:D7"/>
    <mergeCell ref="E6:E7"/>
    <mergeCell ref="F6:F7"/>
    <mergeCell ref="G6:H6"/>
    <mergeCell ref="I6:J6"/>
    <mergeCell ref="D60:E60"/>
    <mergeCell ref="I32:J33"/>
    <mergeCell ref="I47:J47"/>
    <mergeCell ref="I34:J35"/>
    <mergeCell ref="I40:J40"/>
    <mergeCell ref="I41:J45"/>
    <mergeCell ref="I46:J46"/>
    <mergeCell ref="I13:J13"/>
    <mergeCell ref="I39:J39"/>
    <mergeCell ref="I20:J20"/>
    <mergeCell ref="I16:J16"/>
    <mergeCell ref="I15:J15"/>
    <mergeCell ref="I17:J17"/>
    <mergeCell ref="I18:J18"/>
    <mergeCell ref="I21:J21"/>
    <mergeCell ref="I22:J22"/>
    <mergeCell ref="I23:J26"/>
    <mergeCell ref="I29:J29"/>
    <mergeCell ref="I30:J30"/>
    <mergeCell ref="I38:J38"/>
    <mergeCell ref="I36:J36"/>
    <mergeCell ref="I37:J37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3" firstPageNumber="43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Медведев</cp:lastModifiedBy>
  <cp:lastPrinted>2021-02-25T07:39:22Z</cp:lastPrinted>
  <dcterms:created xsi:type="dcterms:W3CDTF">2007-07-16T05:30:38Z</dcterms:created>
  <dcterms:modified xsi:type="dcterms:W3CDTF">2021-02-25T07:39:24Z</dcterms:modified>
</cp:coreProperties>
</file>